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tables/table3.xml" ContentType="application/vnd.openxmlformats-officedocument.spreadsheetml.table+xml"/>
  <Override PartName="/xl/slicers/slicer1.xml" ContentType="application/vnd.ms-excel.slicer+xml"/>
  <Override PartName="/xl/drawings/drawing5.xml" ContentType="application/vnd.openxmlformats-officedocument.drawing+xml"/>
  <Override PartName="/xl/tables/table4.xml" ContentType="application/vnd.openxmlformats-officedocument.spreadsheetml.table+xml"/>
  <Override PartName="/xl/slicers/slicer2.xml" ContentType="application/vnd.ms-excel.slicer+xml"/>
  <Override PartName="/xl/tables/table5.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29"/>
  <workbookPr defaultThemeVersion="166925"/>
  <mc:AlternateContent xmlns:mc="http://schemas.openxmlformats.org/markup-compatibility/2006">
    <mc:Choice Requires="x15">
      <x15ac:absPath xmlns:x15ac="http://schemas.microsoft.com/office/spreadsheetml/2010/11/ac" url="https://greenclimate-my.sharepoint.com/personal/ktateshvili_gcfund_org/Documents/Desktop/GCF Docs/102. Readiness Templates review/"/>
    </mc:Choice>
  </mc:AlternateContent>
  <xr:revisionPtr revIDLastSave="4" documentId="8_{A618F9DF-E234-4B96-B92B-5D4B6BEAD168}" xr6:coauthVersionLast="47" xr6:coauthVersionMax="47" xr10:uidLastSave="{B852E384-ADE6-4537-8BDA-858B950EFE36}"/>
  <bookViews>
    <workbookView xWindow="-120" yWindow="-120" windowWidth="29040" windowHeight="15720" firstSheet="2" activeTab="6" xr2:uid="{00000000-000D-0000-FFFF-FFFF00000000}"/>
  </bookViews>
  <sheets>
    <sheet name="Guidelines" sheetId="6" r:id="rId1"/>
    <sheet name="Budget Category" sheetId="4" r:id="rId2"/>
    <sheet name="6.1 Budget Plan" sheetId="1" r:id="rId3"/>
    <sheet name="Budget Notes" sheetId="5" r:id="rId4"/>
    <sheet name="Guidlines for Procurement Plan" sheetId="11" r:id="rId5"/>
    <sheet name="6.2 Procurement Plan" sheetId="12" r:id="rId6"/>
    <sheet name="6.2.1 Procurement Plan Revision" sheetId="13" r:id="rId7"/>
    <sheet name="6.3 HR plan" sheetId="10" r:id="rId8"/>
    <sheet name="6.4 Implementation Plan" sheetId="9" r:id="rId9"/>
  </sheets>
  <definedNames>
    <definedName name="_xlnm._FilterDatabase" localSheetId="1" hidden="1">'Budget Category'!$A$19:$A$23</definedName>
    <definedName name="_xlnm.Print_Area" localSheetId="2">'6.1 Budget Plan'!$A$1:$P$50</definedName>
    <definedName name="_xlnm.Print_Area" localSheetId="5">'6.2 Procurement Plan'!$C$1:$L$67</definedName>
    <definedName name="_xlnm.Print_Area" localSheetId="6">'6.2.1 Procurement Plan Revision'!$C$1:$L$68</definedName>
    <definedName name="_xlnm.Print_Area" localSheetId="8">'6.4 Implementation Plan'!$A$1:$O$36</definedName>
    <definedName name="_xlnm.Print_Area" localSheetId="3">'Budget Notes'!$A$1:$B$191</definedName>
    <definedName name="_xlnm.Print_Area" localSheetId="0">Guidelines!$B$2:$O$51</definedName>
    <definedName name="_xlnm.Print_Area" localSheetId="4">'Guidlines for Procurement Plan'!$B$2:$O$46</definedName>
    <definedName name="Slicer_Status">#N/A</definedName>
    <definedName name="Slicer_Status1">#N/A</definedName>
  </definedNames>
  <calcPr calcId="191028"/>
  <extLst>
    <ext xmlns:x14="http://schemas.microsoft.com/office/spreadsheetml/2009/9/main" uri="{79F54976-1DA5-4618-B147-4CDE4B953A38}">
      <x14:workbookPr/>
    </ext>
    <ext xmlns:x15="http://schemas.microsoft.com/office/spreadsheetml/2010/11/main" uri="{46BE6895-7355-4a93-B00E-2C351335B9C9}">
      <x15:slicerCaches xmlns:x14="http://schemas.microsoft.com/office/spreadsheetml/2009/9/main">
        <x14:slicerCache r:id="rId10"/>
        <x14:slicerCache r:id="rId11"/>
      </x15:slicerCaches>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7" i="13" l="1"/>
  <c r="D7" i="13"/>
  <c r="E7" i="13"/>
  <c r="E68" i="13" s="1"/>
  <c r="F7" i="13"/>
  <c r="G7" i="13"/>
  <c r="H7" i="13"/>
  <c r="I7" i="13"/>
  <c r="J7" i="13"/>
  <c r="K7" i="13"/>
  <c r="L7" i="13"/>
  <c r="C10" i="13"/>
  <c r="D10" i="13"/>
  <c r="E10" i="13"/>
  <c r="F10" i="13"/>
  <c r="G10" i="13"/>
  <c r="H10" i="13"/>
  <c r="I10" i="13"/>
  <c r="J10" i="13"/>
  <c r="K10" i="13"/>
  <c r="L10" i="13"/>
  <c r="C14" i="13"/>
  <c r="D14" i="13"/>
  <c r="E14" i="13"/>
  <c r="F14" i="13"/>
  <c r="G14" i="13"/>
  <c r="H14" i="13"/>
  <c r="I14" i="13"/>
  <c r="J14" i="13"/>
  <c r="K14" i="13"/>
  <c r="L14" i="13"/>
  <c r="C17" i="13"/>
  <c r="D17" i="13"/>
  <c r="E17" i="13"/>
  <c r="F17" i="13"/>
  <c r="G17" i="13"/>
  <c r="H17" i="13"/>
  <c r="I17" i="13"/>
  <c r="J17" i="13"/>
  <c r="K17" i="13"/>
  <c r="L17" i="13"/>
  <c r="C20" i="13"/>
  <c r="D20" i="13"/>
  <c r="E20" i="13"/>
  <c r="F20" i="13"/>
  <c r="G20" i="13"/>
  <c r="H20" i="13"/>
  <c r="I20" i="13"/>
  <c r="J20" i="13"/>
  <c r="K20" i="13"/>
  <c r="L20" i="13"/>
  <c r="C23" i="13"/>
  <c r="D23" i="13"/>
  <c r="E23" i="13"/>
  <c r="F23" i="13"/>
  <c r="G23" i="13"/>
  <c r="H23" i="13"/>
  <c r="I23" i="13"/>
  <c r="J23" i="13"/>
  <c r="K23" i="13"/>
  <c r="L23" i="13"/>
  <c r="C26" i="13"/>
  <c r="D26" i="13"/>
  <c r="E26" i="13"/>
  <c r="F26" i="13"/>
  <c r="G26" i="13"/>
  <c r="H26" i="13"/>
  <c r="I26" i="13"/>
  <c r="J26" i="13"/>
  <c r="K26" i="13"/>
  <c r="L26" i="13"/>
  <c r="C29" i="13"/>
  <c r="D29" i="13"/>
  <c r="E29" i="13"/>
  <c r="F29" i="13"/>
  <c r="G29" i="13"/>
  <c r="H29" i="13"/>
  <c r="I29" i="13"/>
  <c r="J29" i="13"/>
  <c r="K29" i="13"/>
  <c r="L29" i="13"/>
  <c r="C32" i="13"/>
  <c r="D32" i="13"/>
  <c r="E32" i="13"/>
  <c r="F32" i="13"/>
  <c r="G32" i="13"/>
  <c r="H32" i="13"/>
  <c r="I32" i="13"/>
  <c r="J32" i="13"/>
  <c r="K32" i="13"/>
  <c r="L32" i="13"/>
  <c r="C35" i="13"/>
  <c r="D35" i="13"/>
  <c r="E35" i="13"/>
  <c r="F35" i="13"/>
  <c r="G35" i="13"/>
  <c r="H35" i="13"/>
  <c r="I35" i="13"/>
  <c r="J35" i="13"/>
  <c r="K35" i="13"/>
  <c r="L35" i="13"/>
  <c r="C38" i="13"/>
  <c r="D38" i="13"/>
  <c r="E38" i="13"/>
  <c r="F38" i="13"/>
  <c r="G38" i="13"/>
  <c r="H38" i="13"/>
  <c r="I38" i="13"/>
  <c r="J38" i="13"/>
  <c r="K38" i="13"/>
  <c r="L38" i="13"/>
  <c r="C41" i="13"/>
  <c r="D41" i="13"/>
  <c r="E41" i="13"/>
  <c r="F41" i="13"/>
  <c r="G41" i="13"/>
  <c r="H41" i="13"/>
  <c r="I41" i="13"/>
  <c r="J41" i="13"/>
  <c r="K41" i="13"/>
  <c r="L41" i="13"/>
  <c r="C44" i="13"/>
  <c r="D44" i="13"/>
  <c r="E44" i="13"/>
  <c r="F44" i="13"/>
  <c r="G44" i="13"/>
  <c r="H44" i="13"/>
  <c r="I44" i="13"/>
  <c r="J44" i="13"/>
  <c r="K44" i="13"/>
  <c r="L44" i="13"/>
  <c r="C47" i="13"/>
  <c r="D47" i="13"/>
  <c r="E47" i="13"/>
  <c r="F47" i="13"/>
  <c r="G47" i="13"/>
  <c r="H47" i="13"/>
  <c r="I47" i="13"/>
  <c r="J47" i="13"/>
  <c r="K47" i="13"/>
  <c r="L47" i="13"/>
  <c r="C50" i="13"/>
  <c r="D50" i="13"/>
  <c r="E50" i="13"/>
  <c r="F50" i="13"/>
  <c r="G50" i="13"/>
  <c r="H50" i="13"/>
  <c r="I50" i="13"/>
  <c r="J50" i="13"/>
  <c r="K50" i="13"/>
  <c r="L50" i="13"/>
  <c r="C53" i="13"/>
  <c r="D53" i="13"/>
  <c r="E53" i="13"/>
  <c r="F53" i="13"/>
  <c r="G53" i="13"/>
  <c r="H53" i="13"/>
  <c r="I53" i="13"/>
  <c r="J53" i="13"/>
  <c r="K53" i="13"/>
  <c r="L53" i="13"/>
  <c r="C56" i="13"/>
  <c r="D56" i="13"/>
  <c r="E56" i="13"/>
  <c r="F56" i="13"/>
  <c r="G56" i="13"/>
  <c r="H56" i="13"/>
  <c r="I56" i="13"/>
  <c r="J56" i="13"/>
  <c r="K56" i="13"/>
  <c r="L56" i="13"/>
  <c r="C59" i="13"/>
  <c r="D59" i="13"/>
  <c r="E59" i="13"/>
  <c r="F59" i="13"/>
  <c r="G59" i="13"/>
  <c r="H59" i="13"/>
  <c r="I59" i="13"/>
  <c r="J59" i="13"/>
  <c r="K59" i="13"/>
  <c r="L59" i="13"/>
  <c r="C62" i="13"/>
  <c r="D62" i="13"/>
  <c r="E62" i="13"/>
  <c r="F62" i="13"/>
  <c r="G62" i="13"/>
  <c r="H62" i="13"/>
  <c r="I62" i="13"/>
  <c r="J62" i="13"/>
  <c r="K62" i="13"/>
  <c r="L62" i="13"/>
  <c r="C65" i="13"/>
  <c r="D65" i="13"/>
  <c r="E65" i="13"/>
  <c r="F65" i="13"/>
  <c r="G65" i="13"/>
  <c r="H65" i="13"/>
  <c r="I65" i="13"/>
  <c r="J65" i="13"/>
  <c r="K65" i="13"/>
  <c r="L65" i="13"/>
  <c r="E69" i="13"/>
  <c r="E70" i="13"/>
  <c r="E67" i="12"/>
  <c r="E68" i="12"/>
  <c r="E69" i="12"/>
  <c r="E72" i="12"/>
  <c r="E73" i="12"/>
  <c r="E74" i="12"/>
  <c r="E75" i="12"/>
  <c r="E76" i="12"/>
  <c r="D15" i="10" l="1"/>
  <c r="O26" i="1"/>
  <c r="N26" i="1"/>
  <c r="M26" i="1"/>
  <c r="L26" i="1"/>
  <c r="K26" i="1"/>
  <c r="D32" i="9" l="1"/>
  <c r="D31" i="9"/>
  <c r="D30" i="9"/>
  <c r="D29" i="9"/>
  <c r="D28" i="9"/>
  <c r="D27" i="9"/>
  <c r="D26" i="9"/>
  <c r="D25" i="9"/>
  <c r="D24" i="9"/>
  <c r="D23" i="9"/>
  <c r="D22" i="9"/>
  <c r="D21" i="9"/>
  <c r="D20" i="9"/>
  <c r="D19" i="9"/>
  <c r="D18" i="9"/>
  <c r="D17" i="9"/>
  <c r="D16" i="9"/>
  <c r="D15" i="9"/>
  <c r="D14" i="9"/>
  <c r="D13" i="9"/>
  <c r="D12" i="9"/>
  <c r="D11" i="9"/>
  <c r="H9" i="1" l="1"/>
  <c r="H29" i="1"/>
  <c r="D36" i="1"/>
  <c r="D35" i="1" l="1"/>
  <c r="D49" i="1"/>
  <c r="D48" i="1"/>
  <c r="D47" i="1"/>
  <c r="D46" i="1"/>
  <c r="D45" i="1"/>
  <c r="D41" i="1"/>
  <c r="H8" i="1" l="1"/>
  <c r="H10" i="1"/>
  <c r="H11" i="1"/>
  <c r="D44" i="1" s="1"/>
  <c r="H12" i="1"/>
  <c r="D43" i="1" s="1"/>
  <c r="H13" i="1"/>
  <c r="D42" i="1" s="1"/>
  <c r="H14" i="1"/>
  <c r="H15" i="1"/>
  <c r="H16" i="1"/>
  <c r="H17" i="1"/>
  <c r="H18" i="1"/>
  <c r="H19" i="1"/>
  <c r="H20" i="1"/>
  <c r="I20" i="1" s="1"/>
  <c r="H21" i="1"/>
  <c r="H22" i="1"/>
  <c r="H23" i="1"/>
  <c r="H24" i="1"/>
  <c r="H25" i="1"/>
  <c r="H27" i="1"/>
  <c r="H30" i="1"/>
  <c r="H31" i="1"/>
  <c r="A37" i="1"/>
  <c r="A38" i="1"/>
  <c r="A39" i="1"/>
  <c r="A40" i="1"/>
  <c r="A41" i="1"/>
  <c r="A42" i="1"/>
  <c r="A43" i="1"/>
  <c r="A44" i="1"/>
  <c r="A45" i="1"/>
  <c r="A46" i="1"/>
  <c r="A47" i="1"/>
  <c r="A48" i="1"/>
  <c r="A49" i="1"/>
  <c r="A36" i="1"/>
  <c r="A35" i="1"/>
  <c r="D40" i="1" l="1"/>
  <c r="D39" i="1"/>
  <c r="I30" i="1"/>
  <c r="O39" i="1" s="1"/>
  <c r="I24" i="1"/>
  <c r="I18" i="1"/>
  <c r="J18" i="1" s="1"/>
  <c r="I16" i="1"/>
  <c r="I22" i="1"/>
  <c r="J22" i="1" s="1"/>
  <c r="I14" i="1"/>
  <c r="D37" i="1"/>
  <c r="I8" i="1"/>
  <c r="D38" i="1"/>
  <c r="J8" i="1" l="1"/>
  <c r="J26" i="1" s="1"/>
  <c r="D50" i="1"/>
  <c r="O38" i="1" l="1"/>
  <c r="O40" i="1"/>
  <c r="I31" i="1"/>
  <c r="J39" i="1" s="1"/>
  <c r="J30" i="1"/>
  <c r="J31" i="1" s="1"/>
  <c r="O43" i="1" l="1"/>
  <c r="O45" i="1" s="1"/>
  <c r="N48" i="1" l="1"/>
</calcChain>
</file>

<file path=xl/sharedStrings.xml><?xml version="1.0" encoding="utf-8"?>
<sst xmlns="http://schemas.openxmlformats.org/spreadsheetml/2006/main" count="396" uniqueCount="211">
  <si>
    <t>This file contains three specific planning tools to complete the supplementary information required when submitting a proposal for Readiness Programme support (including for Objetive 3. Aptation planning):</t>
  </si>
  <si>
    <t>- Budget plan and accompany Budget notes
- Procurement and HR plan
- Implementation plan</t>
  </si>
  <si>
    <t>The following considerations are important when completing the budget:</t>
  </si>
  <si>
    <r>
      <t>1. Before preparing the Readiness and budget, procurement and HR, and implementation plans, please read the full guidance contained in the Readiness Programme Guidebook, specifically</t>
    </r>
    <r>
      <rPr>
        <sz val="9"/>
        <color rgb="FFFF0000"/>
        <rFont val="Arial"/>
        <family val="2"/>
      </rPr>
      <t xml:space="preserve"> </t>
    </r>
    <r>
      <rPr>
        <b/>
        <sz val="9"/>
        <color rgb="FF276E8B"/>
        <rFont val="Arial"/>
        <family val="2"/>
      </rPr>
      <t>Part IV Sections 5 and 6</t>
    </r>
  </si>
  <si>
    <t>2. You can select the appropriate budget categories from the dropdown list in the budget plan:</t>
  </si>
  <si>
    <t>3. To insert additional rows, right click on the row number below where you wish to insert the new row and choose INSERT.</t>
  </si>
  <si>
    <t>4. Additional budget categories may be added by manually typing them on the Budget  Category sheet:</t>
  </si>
  <si>
    <t>5. The Budget Notes sheet should be used to record explanations, further details or cost breakdowns for individual lines</t>
  </si>
  <si>
    <t xml:space="preserve">Project Management Cost: </t>
  </si>
  <si>
    <t>Project management costs (PMC) are the direct administrative costs incurred to execute a grant. They should cover only incremental costs incurred due to the GCF contribution. In most cases, these costs are directly related to the support of a dedicated project management unit which manages the day to day execution related activities of the grant.</t>
  </si>
  <si>
    <t>General Principles for PMC costs:</t>
  </si>
  <si>
    <t xml:space="preserve">    1. The percentage of PMC financed by GCF should not be more than the percentage share of the overall budget financed by GCF</t>
  </si>
  <si>
    <t xml:space="preserve">    2. PMC budget thresholds: Up to 7.5 per cent of total activity budget. </t>
  </si>
  <si>
    <t xml:space="preserve">            &gt;  PMC exceeding 7.5 per cent for the readiness (including NAPs) proposals, up to $ 3 million will require detailed documentation</t>
  </si>
  <si>
    <t xml:space="preserve">                and justification supporting the entire PMC budget.</t>
  </si>
  <si>
    <t xml:space="preserve">            &gt; The PMC should be shown as a separate component in the project budget. A detailed breakdown of PMC should be provided by budget category.</t>
  </si>
  <si>
    <t xml:space="preserve">            &gt;  Indicative list of eligible project management costs:</t>
  </si>
  <si>
    <r>
      <t xml:space="preserve">&gt; </t>
    </r>
    <r>
      <rPr>
        <b/>
        <sz val="9"/>
        <rFont val="Arial"/>
        <family val="2"/>
      </rPr>
      <t>Project staffing and consultants:</t>
    </r>
    <r>
      <rPr>
        <sz val="9"/>
        <rFont val="Arial"/>
        <family val="2"/>
      </rPr>
      <t xml:space="preserve"> Project manager, Project Assistant, Procurement personnel, Finance personnel &amp; Support/admin. Personnel</t>
    </r>
  </si>
  <si>
    <r>
      <t>&gt;</t>
    </r>
    <r>
      <rPr>
        <b/>
        <sz val="9"/>
        <rFont val="Arial"/>
        <family val="2"/>
      </rPr>
      <t xml:space="preserve"> Other direct costs:</t>
    </r>
    <r>
      <rPr>
        <sz val="9"/>
        <rFont val="Arial"/>
        <family val="2"/>
      </rPr>
      <t xml:space="preserve">  Office equipment, Mission related travel cost of the PMU, Project management systems and information technology,  </t>
    </r>
  </si>
  <si>
    <t xml:space="preserve">   Office supplies, Audit cost</t>
  </si>
  <si>
    <t>Contingency :</t>
  </si>
  <si>
    <t>1. Select the appropriate % of Contingency Budget from the dropdown list :</t>
  </si>
  <si>
    <t>2. Contingency budget for unforeseen costs arising during the grant implementation should not be included in the outcome budget separately.</t>
  </si>
  <si>
    <t>3. Contingency budget must be used for any unforeseen programme (output level) cost that is unrelated to implementation/service fee.</t>
  </si>
  <si>
    <t>4. Any use of contingency must be reported to and agreed by the GCF Secretariat in writing in advance provided with justifications that are acceptable to the GCF.</t>
  </si>
  <si>
    <t xml:space="preserve">5. If by the end of the grant implementation period, you have not spent Contingency, you may not increase the scope of the project or make any other expenditures using the Contingency. 
</t>
  </si>
  <si>
    <r>
      <t xml:space="preserve">If you are unsure about how to complete the budget template, please send your query to:  </t>
    </r>
    <r>
      <rPr>
        <b/>
        <u/>
        <sz val="9"/>
        <color rgb="FF276E8B"/>
        <rFont val="Arial"/>
        <family val="2"/>
      </rPr>
      <t>countries@gcfund.org</t>
    </r>
  </si>
  <si>
    <t>Budget Categories</t>
  </si>
  <si>
    <t>Audio Visual &amp; Printing</t>
  </si>
  <si>
    <t>Audit Fee</t>
  </si>
  <si>
    <t>Consultant - Individual - International</t>
  </si>
  <si>
    <t>Consultant - Individual - Local</t>
  </si>
  <si>
    <t>Professional Services – Companies/Firm</t>
  </si>
  <si>
    <t>IT Equipment</t>
  </si>
  <si>
    <t>Office Supplies</t>
  </si>
  <si>
    <t>Travel - International</t>
  </si>
  <si>
    <t>Travel – Local</t>
  </si>
  <si>
    <t xml:space="preserve">Workshop/Training </t>
  </si>
  <si>
    <t>Indicate additional budget categories</t>
  </si>
  <si>
    <t>Choose percentage</t>
  </si>
  <si>
    <t>6.1 Budget Plan</t>
  </si>
  <si>
    <r>
      <t xml:space="preserve">Please add rows for Outcomes, Outputs and Cost Categories as required. </t>
    </r>
    <r>
      <rPr>
        <sz val="11"/>
        <color rgb="FF276E8B"/>
        <rFont val="Arial"/>
        <family val="2"/>
      </rPr>
      <t>Additional budget categories may be added by manually typing them on the Budget Category sheet.</t>
    </r>
  </si>
  <si>
    <t>Objectives/Outcomes / Outputs</t>
  </si>
  <si>
    <t>Detailed Budget (in US$)</t>
  </si>
  <si>
    <r>
      <t xml:space="preserve">Total Budget
</t>
    </r>
    <r>
      <rPr>
        <sz val="7"/>
        <color theme="0"/>
        <rFont val="Arial"/>
        <family val="2"/>
      </rPr>
      <t>(per outcome)</t>
    </r>
  </si>
  <si>
    <t>Expenditure Plan</t>
  </si>
  <si>
    <t>Executing Entity</t>
  </si>
  <si>
    <t>Budget notes</t>
  </si>
  <si>
    <r>
      <t xml:space="preserve">Budget Categories
</t>
    </r>
    <r>
      <rPr>
        <sz val="7"/>
        <color theme="0"/>
        <rFont val="Arial"/>
        <family val="2"/>
      </rPr>
      <t>choose from the drop-down list</t>
    </r>
  </si>
  <si>
    <t>Unit</t>
  </si>
  <si>
    <t># of Unit</t>
  </si>
  <si>
    <t>Unit Cost</t>
  </si>
  <si>
    <r>
      <t xml:space="preserve">Total Budget
</t>
    </r>
    <r>
      <rPr>
        <sz val="7"/>
        <color theme="0"/>
        <rFont val="Arial"/>
        <family val="2"/>
      </rPr>
      <t>(per budget category)</t>
    </r>
  </si>
  <si>
    <r>
      <t xml:space="preserve">Total Budget
</t>
    </r>
    <r>
      <rPr>
        <sz val="7"/>
        <color theme="0"/>
        <rFont val="Arial"/>
        <family val="2"/>
      </rPr>
      <t>(per sub-outcome)</t>
    </r>
  </si>
  <si>
    <t>Year 1</t>
  </si>
  <si>
    <t>Year 2</t>
  </si>
  <si>
    <t>Year 3</t>
  </si>
  <si>
    <t>Year 4</t>
  </si>
  <si>
    <t xml:space="preserve">
Objective 1 : Capacity Building.</t>
  </si>
  <si>
    <t>Example: 
Outcome 1.1 
Country NDAs or focal points and the network/ systems that enable them to fulfil their roles, responsibilities and policy requirements are operational and effective</t>
  </si>
  <si>
    <t xml:space="preserve">Example: 
Output 1.1.1  NDA operational manual developed and validated </t>
  </si>
  <si>
    <t>W/Day</t>
  </si>
  <si>
    <t>A</t>
  </si>
  <si>
    <t>B</t>
  </si>
  <si>
    <t>Lumpsum</t>
  </si>
  <si>
    <t>C</t>
  </si>
  <si>
    <t>Event</t>
  </si>
  <si>
    <t>D</t>
  </si>
  <si>
    <t>Trip</t>
  </si>
  <si>
    <t>1.1.2 Output</t>
  </si>
  <si>
    <t>1.1.3 Output</t>
  </si>
  <si>
    <t>Objective 2 : Strategic Frameworks.</t>
  </si>
  <si>
    <t>Outcome 2.2</t>
  </si>
  <si>
    <t>2.2.1 Output</t>
  </si>
  <si>
    <t>Objective # :</t>
  </si>
  <si>
    <t>Outcome 4.1</t>
  </si>
  <si>
    <t>4.1.1 Output</t>
  </si>
  <si>
    <t>4.1.2 Output</t>
  </si>
  <si>
    <t>Total Outcome Budget</t>
  </si>
  <si>
    <r>
      <t xml:space="preserve">Project Management Cost (PMC)
</t>
    </r>
    <r>
      <rPr>
        <sz val="7"/>
        <rFont val="Arial"/>
        <family val="2"/>
      </rPr>
      <t>Up to 7.5% of Total Activity Budget</t>
    </r>
  </si>
  <si>
    <t>Month</t>
  </si>
  <si>
    <t>Actual amount and % of PMC requested:</t>
  </si>
  <si>
    <t>Maximum PMC that can be requested:</t>
  </si>
  <si>
    <t>do not change the formula</t>
  </si>
  <si>
    <t>FOR GREEN CLIMATE FUND SECRETARIAT'S USE ONLY</t>
  </si>
  <si>
    <t>Breakdown (per budget category)</t>
  </si>
  <si>
    <t>Total (per budget category)</t>
  </si>
  <si>
    <t>Project Management Cost (PMC)</t>
  </si>
  <si>
    <t>requested</t>
  </si>
  <si>
    <t>Contingency</t>
  </si>
  <si>
    <r>
      <t xml:space="preserve">Sub-Total </t>
    </r>
    <r>
      <rPr>
        <sz val="7"/>
        <color theme="1"/>
        <rFont val="Arial"/>
        <family val="2"/>
      </rPr>
      <t xml:space="preserve"> (Total Outcome Budget + Contingency + PMC)</t>
    </r>
  </si>
  <si>
    <r>
      <t xml:space="preserve">Delivery Partner Fee (DP) </t>
    </r>
    <r>
      <rPr>
        <sz val="7"/>
        <color theme="1"/>
        <rFont val="Arial"/>
        <family val="2"/>
      </rPr>
      <t>- Up to 8.5% of the Sub-Total</t>
    </r>
  </si>
  <si>
    <r>
      <t xml:space="preserve">Total Project Budget </t>
    </r>
    <r>
      <rPr>
        <sz val="7"/>
        <color theme="0"/>
        <rFont val="Arial"/>
        <family val="2"/>
      </rPr>
      <t>(Total Activity Budget + Contingency + PMC + DP)</t>
    </r>
  </si>
  <si>
    <t>Total Outcome Budget + PMC</t>
  </si>
  <si>
    <t>6.2 Procurement Plan</t>
  </si>
  <si>
    <t>Item</t>
  </si>
  <si>
    <t>Item Description</t>
  </si>
  <si>
    <t>Estimated Cost (US$)</t>
  </si>
  <si>
    <t xml:space="preserve">Name of Entity executing Procurement (DP/EE, etc.) </t>
  </si>
  <si>
    <t>Estimated contract start date</t>
  </si>
  <si>
    <t>Sub-Total (US$)</t>
  </si>
  <si>
    <t>$20,000 - $50,000</t>
  </si>
  <si>
    <t>$20,000 - $50,001</t>
  </si>
  <si>
    <t>Budget Notes</t>
  </si>
  <si>
    <t>Please check out the example in the table below, and remove them before including the proposal's entries</t>
  </si>
  <si>
    <t>Budget Note</t>
  </si>
  <si>
    <t>Detailed Description</t>
  </si>
  <si>
    <t>Investment specialist (international consultnat) for USD15,000 at USD500/day for 30 days to oversee the investment planning and finance elements notably building investment pipelines and bringing regional and global experience.</t>
  </si>
  <si>
    <t>Local Development Expert (local consultant) for USD12,000 at USD400/day for 30 days expert on local adaptation planning and monitoring  and conduct preparatory work and further analysis for activity 3.1.1</t>
  </si>
  <si>
    <t xml:space="preserve">Professional services - Firm : to engage a firm for USD50,000 lumpsum to implement activity 3.2.1a to conduct a technical diagnostic of 2 coastal sites and recommend solutions for each site. </t>
  </si>
  <si>
    <t>Five  one-day workshops for capacity building estimated at USD5,000 per event to include venue and catering for 25 persons (USD200/person)  in each coastal community (2 localities).</t>
  </si>
  <si>
    <t>6.3 Human Resources (HR) Plan</t>
  </si>
  <si>
    <t>For staff to be employed for the duration of the grant.</t>
  </si>
  <si>
    <t>Please use examples in the table below, and remove them before indicating proposal's requirements.</t>
  </si>
  <si>
    <t>Recruitment Method</t>
  </si>
  <si>
    <r>
      <rPr>
        <b/>
        <sz val="9"/>
        <color rgb="FFFFFFFF"/>
        <rFont val="Arial"/>
        <family val="2"/>
      </rPr>
      <t xml:space="preserve">Thresholds  as per applicaple policy
</t>
    </r>
    <r>
      <rPr>
        <sz val="9"/>
        <color rgb="FFFFFFFF"/>
        <rFont val="Arial"/>
        <family val="2"/>
      </rPr>
      <t>(if any)</t>
    </r>
  </si>
  <si>
    <t xml:space="preserve">Name of Entity executing recruitment (DP/EE, etc.) </t>
  </si>
  <si>
    <t>Date of initiating recruitment</t>
  </si>
  <si>
    <t>Example -Project Manager</t>
  </si>
  <si>
    <t>Full time project manager</t>
  </si>
  <si>
    <t>HR process (open advertisement)</t>
  </si>
  <si>
    <t>Example -Project Accountant</t>
  </si>
  <si>
    <t>Full time project accountant</t>
  </si>
  <si>
    <t>HR process (Selection from roster)</t>
  </si>
  <si>
    <t xml:space="preserve">6.3 Implementation Plan </t>
  </si>
  <si>
    <t>Column B: Please list all output codes the proposed proposal aims to achieve (e.g., 1.2.1 or 2.1.3., etc.)</t>
  </si>
  <si>
    <t>Column C: Please indicate the month number in which the output will start the implementation (e.g., month 3 = 3)</t>
  </si>
  <si>
    <t>Column D: Please indicate the month number in which the output will finish the implementation (e.g., month 9 = 9)</t>
  </si>
  <si>
    <t>Column E: The duration of the implementation for each output will appear automatically using the formula (C-D); therefore, it is not expected for editing.</t>
  </si>
  <si>
    <t>Column F: Dependency output(s): If the output listed is depending on other output(s), please list those outputs respectively; otherwise, please type "none"</t>
  </si>
  <si>
    <t>Output</t>
  </si>
  <si>
    <t>Start Date (Month#)</t>
  </si>
  <si>
    <t>End date (Month#)</t>
  </si>
  <si>
    <t>Implementation period (Months)</t>
  </si>
  <si>
    <t>Interdependency output(s)</t>
  </si>
  <si>
    <t>Example - 1.2.1</t>
  </si>
  <si>
    <t>2.1.2</t>
  </si>
  <si>
    <t>Example - 1.2.2</t>
  </si>
  <si>
    <t>None</t>
  </si>
  <si>
    <t>Example - 2.1.2</t>
  </si>
  <si>
    <t>1.2.1</t>
  </si>
  <si>
    <r>
      <t xml:space="preserve">If you are unsure about how to complete the Procurement Plan template, please send your query to:  </t>
    </r>
    <r>
      <rPr>
        <b/>
        <u/>
        <sz val="9"/>
        <color rgb="FF276E8B"/>
        <rFont val="Arial"/>
        <family val="2"/>
      </rPr>
      <t>countries@gcfund.org</t>
    </r>
  </si>
  <si>
    <t>2. Upon provision of actual inputs, the consolidated spreadsheet should delineate information pertaining to the project approval stage. Specifically, the spreadsheet should distinguish between what was initially approved (under the row dedicated to "planned" items), what underwent a single revision (Revised1), what underwent two revisions (Revised2), or remain blank if no revisions occurred. Populate fields related to actual execution, costs, and timelines accordingly.</t>
  </si>
  <si>
    <t>1. Dedicated tab - 6.2.1 Procurement Plan shall illustrate the actual execution of the procurement plan, as a component of the project completion reporting process, in the row titled 'Actual'.</t>
  </si>
  <si>
    <r>
      <t xml:space="preserve">The following considerations are important when preparing the </t>
    </r>
    <r>
      <rPr>
        <b/>
        <u/>
        <sz val="9"/>
        <color rgb="FF276E8B"/>
        <rFont val="Arial"/>
        <family val="2"/>
      </rPr>
      <t>Completion Report:</t>
    </r>
    <r>
      <rPr>
        <b/>
        <sz val="9"/>
        <color rgb="FF276E8B"/>
        <rFont val="Arial"/>
        <family val="2"/>
      </rPr>
      <t xml:space="preserve"> </t>
    </r>
  </si>
  <si>
    <t xml:space="preserve">1. Please attach this procurement plan to your Annual Progress Report to demonstrate implementation progress as well as any changes that were not sibject to GCF pre-approval as defined in the section above. </t>
  </si>
  <si>
    <r>
      <t xml:space="preserve">The following considerations are important when preparing the </t>
    </r>
    <r>
      <rPr>
        <b/>
        <u/>
        <sz val="9"/>
        <color rgb="FF276E8B"/>
        <rFont val="Arial"/>
        <family val="2"/>
      </rPr>
      <t xml:space="preserve">Annual Progress Report: </t>
    </r>
  </si>
  <si>
    <t>9. When deleting procurement items, employ strikethrough and indicate "0" under Column F for the Current Estimated Cost (latest estimated/actual cost).</t>
  </si>
  <si>
    <t xml:space="preserve">8. For ease of reference please also highlight indicated changes in yellow </t>
  </si>
  <si>
    <r>
      <t xml:space="preserve">7. To add new procurement items outside the approved procurement plan, allocate three rows for each new item (Planned, Revised 1, Actual). Extend existing drop-down menus or other formulas and input information under </t>
    </r>
    <r>
      <rPr>
        <b/>
        <sz val="9"/>
        <rFont val="Arial"/>
        <family val="2"/>
      </rPr>
      <t>"Revised 1"</t>
    </r>
  </si>
  <si>
    <t xml:space="preserve">6. For subsequent revisions, please add dedicated rows i.e. "Revised2" for the second revision, "Revised3" for the third revision, etc  and update Column F on Current Estimated cost accordingly. </t>
  </si>
  <si>
    <t>5. When revising a procurement item, utilize the designated row labeled "Revised1" and update the relevant columns from the approved procurement plan. After updating, populate Column F with the Current Estimated Cost (latest estimated/actual cost).</t>
  </si>
  <si>
    <r>
      <t xml:space="preserve">4. </t>
    </r>
    <r>
      <rPr>
        <b/>
        <u/>
        <sz val="9"/>
        <rFont val="Arial"/>
        <family val="2"/>
      </rPr>
      <t>Any change</t>
    </r>
    <r>
      <rPr>
        <sz val="9"/>
        <rFont val="Arial"/>
        <family val="2"/>
      </rPr>
      <t xml:space="preserve"> constituting a new procurement item irrespective of financial value requires GCF pre-approval. Such changes should be submitted as a change request for clearance.</t>
    </r>
  </si>
  <si>
    <r>
      <t xml:space="preserve">3. </t>
    </r>
    <r>
      <rPr>
        <b/>
        <u/>
        <sz val="9"/>
        <rFont val="Arial"/>
        <family val="2"/>
      </rPr>
      <t xml:space="preserve">Any change </t>
    </r>
    <r>
      <rPr>
        <sz val="9"/>
        <rFont val="Arial"/>
        <family val="2"/>
      </rPr>
      <t>from the approved competitive procurement method to a less competitive method, irrespective of financial value, requires GCF pre-approval. Such changes should be submitted as a change request for clearance.</t>
    </r>
  </si>
  <si>
    <t xml:space="preserve">2. Change requests within 20% threshold of cost reallocation per procurement category (column D) are not subject to GCF pre-approval provided that the procurement process adheres applicable procurement policy AND follows competitive process.  </t>
  </si>
  <si>
    <t>1. Upon approval of the procurement plan by the GCF, the 6.2 Procurement Plan will be locked. Simultaneously, the additional tab 6.2.1 Procurement Plan will be activated for inputs. In this tab, planned items will be automatically populated from the approved procurement plan. Only revisions and actuals can be modified.</t>
  </si>
  <si>
    <r>
      <t xml:space="preserve">The following considerations are important when completing the </t>
    </r>
    <r>
      <rPr>
        <b/>
        <u/>
        <sz val="9"/>
        <color rgb="FF276E8B"/>
        <rFont val="Arial"/>
        <family val="2"/>
      </rPr>
      <t>Change Request</t>
    </r>
    <r>
      <rPr>
        <b/>
        <sz val="9"/>
        <color rgb="FF276E8B"/>
        <rFont val="Arial"/>
        <family val="2"/>
      </rPr>
      <t xml:space="preserve"> impacting the Procurement Plan: </t>
    </r>
  </si>
  <si>
    <t>10. Utilize Column L, labeled "Remarks," to record explanations, additional details, or any other pertinent information as needed.</t>
  </si>
  <si>
    <t>9. The Procurement Plan Template provides twenty (20) dedicated rows. To insert additional rows, right-click on the row number below where the new row is desired and select INSERT. When inserting new rows, allocate three rows for each item (Planned, Revised1, Actual) and extend existing dropdown menus or other formulas.</t>
  </si>
  <si>
    <t>8. Indicate estimated timelines under Columns J and K.</t>
  </si>
  <si>
    <t>7. In Column I, specify the name of the Entity executing Procurement (DP/EE, etc.).</t>
  </si>
  <si>
    <t>6. Populate the applicable Procurement Method (e.g., open, limited RFP, ITB, RFQ) in Column G. Ensure alignment with the thresholds (Min-Max monetary value for the indicated procurement method) outlined in Column H, in accordance with the applicable procurement policy.</t>
  </si>
  <si>
    <t>5. Specify the Estimated cost of the Item under Column E.</t>
  </si>
  <si>
    <t>4. Choose the appropriate Procurement categories from the dropdown list available in the Procurement plan under column D.</t>
  </si>
  <si>
    <t xml:space="preserve">3. Please Specify Item and Item Description under Column C. </t>
  </si>
  <si>
    <t>2. Please start populating information on planned procurement items next to dedicated rows titled 'Planned'. Utilize slicer buttons at the top of the worksheet to easily filter out rows dedicated to planned items.</t>
  </si>
  <si>
    <r>
      <t xml:space="preserve">1. Before preparing the Readiness and budget, </t>
    </r>
    <r>
      <rPr>
        <b/>
        <u/>
        <sz val="9"/>
        <rFont val="Arial"/>
        <family val="2"/>
      </rPr>
      <t>procurement</t>
    </r>
    <r>
      <rPr>
        <sz val="9"/>
        <rFont val="Arial"/>
        <family val="2"/>
      </rPr>
      <t xml:space="preserve"> and HR, and implementation plans, please read the full guidance contained in the Readiness Programme Guidebook, specifically</t>
    </r>
    <r>
      <rPr>
        <sz val="9"/>
        <color rgb="FFFF0000"/>
        <rFont val="Arial"/>
        <family val="2"/>
      </rPr>
      <t xml:space="preserve"> </t>
    </r>
    <r>
      <rPr>
        <b/>
        <sz val="9"/>
        <color rgb="FF276E8B"/>
        <rFont val="Arial"/>
        <family val="2"/>
      </rPr>
      <t>Part IV Sections 5 and 6</t>
    </r>
  </si>
  <si>
    <t xml:space="preserve">The following considerations are important when completing the Procurement Plan: </t>
  </si>
  <si>
    <t>Total $(USD)</t>
  </si>
  <si>
    <t>Planned Consulting Services (IC)</t>
  </si>
  <si>
    <t>Planned Consulting Services (PS)</t>
  </si>
  <si>
    <t xml:space="preserve">Planned Works </t>
  </si>
  <si>
    <t>Planned Non-Consulting Services</t>
  </si>
  <si>
    <t>Planned Goods</t>
  </si>
  <si>
    <t xml:space="preserve">Breakdown per Category </t>
  </si>
  <si>
    <t xml:space="preserve">Actual </t>
  </si>
  <si>
    <t>Revised1</t>
  </si>
  <si>
    <t xml:space="preserve">Planned </t>
  </si>
  <si>
    <t>Planned</t>
  </si>
  <si>
    <t>DP</t>
  </si>
  <si>
    <t>5000-50000</t>
  </si>
  <si>
    <t>Open - RFP</t>
  </si>
  <si>
    <t>Consulting Services (Individual Consultants)</t>
  </si>
  <si>
    <t xml:space="preserve">M and E Consultant </t>
  </si>
  <si>
    <t>5 workshops - $1,500/each</t>
  </si>
  <si>
    <t xml:space="preserve">Open- RFQ </t>
  </si>
  <si>
    <t>Non-Consulting Services</t>
  </si>
  <si>
    <t>5 Workshop</t>
  </si>
  <si>
    <t>50000-more</t>
  </si>
  <si>
    <t>Open - ITB</t>
  </si>
  <si>
    <t>Goods</t>
  </si>
  <si>
    <t>30 Laptop</t>
  </si>
  <si>
    <t>Remarks</t>
  </si>
  <si>
    <t xml:space="preserve">Date of initiating procurement (Tender Issuence) </t>
  </si>
  <si>
    <r>
      <t xml:space="preserve">Thresholds  as per applicable procurement policy
</t>
    </r>
    <r>
      <rPr>
        <sz val="9"/>
        <color rgb="FFFFFFFF"/>
        <rFont val="Arial"/>
        <family val="2"/>
      </rPr>
      <t>(Min-Max monetary value for which indicated procurement method must be used)</t>
    </r>
  </si>
  <si>
    <t xml:space="preserve">Procurement Method (e.g. open, limited RFP,ITB,RFQ) </t>
  </si>
  <si>
    <t xml:space="preserve">Current Estimated Cost (please indicate latest estimated/actual cost) </t>
  </si>
  <si>
    <t xml:space="preserve">Category </t>
  </si>
  <si>
    <t xml:space="preserve">Item Description </t>
  </si>
  <si>
    <t>Status</t>
  </si>
  <si>
    <t>No</t>
  </si>
  <si>
    <t xml:space="preserve">Please check out the example in the table below, and remove the items before including the proposal's entries. At the proposal submision stage, please populate the raws dedicated to planned items. </t>
  </si>
  <si>
    <t xml:space="preserve">Procurement Plan Approval Date: </t>
  </si>
  <si>
    <t>For goods, services, and consultancies to be procured, please list the items, descriptions in relation to the activities in Section 3, estimated cost, procurement method, relevant threshold, and the estimated dates. Please provide a full procurement plan for the entire duration of the implementation period. </t>
  </si>
  <si>
    <t>(justification)</t>
  </si>
  <si>
    <t>N/A</t>
  </si>
  <si>
    <t xml:space="preserve">Direct Procurement </t>
  </si>
  <si>
    <t>10 Workshop</t>
  </si>
  <si>
    <t>Revised2</t>
  </si>
  <si>
    <t xml:space="preserve">4 Workshop </t>
  </si>
  <si>
    <t xml:space="preserve">25 Laptop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</si>
</sst>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quot;* #,##0.00_);_(&quot;$&quot;* \(#,##0.00\);_(&quot;$&quot;* &quot;-&quot;??_);_(@_)"/>
    <numFmt numFmtId="43" formatCode="_(* #,##0.00_);_(* \(#,##0.00\);_(* &quot;-&quot;??_);_(@_)"/>
    <numFmt numFmtId="164" formatCode="0.0%"/>
    <numFmt numFmtId="165" formatCode="&quot;$&quot;#,##0.00"/>
    <numFmt numFmtId="166" formatCode="_([$$-409]* #,##0.00_);_([$$-409]* \(#,##0.00\);_([$$-409]* &quot;-&quot;??_);_(@_)"/>
    <numFmt numFmtId="167" formatCode="[$-409]d\-mmm\-yyyy;@"/>
    <numFmt numFmtId="168" formatCode="_ * #,##0.00_ ;_ * \-#,##0.00_ ;_ * &quot;-&quot;??_ ;_ @_ "/>
    <numFmt numFmtId="169" formatCode="_(* #,##0_);_(* \(#,##0\);_(* &quot;-&quot;??_);_(@_)"/>
    <numFmt numFmtId="170" formatCode="[$-409]d\-mmm\-yy;@"/>
  </numFmts>
  <fonts count="65" x14ac:knownFonts="1">
    <font>
      <sz val="11"/>
      <color theme="1"/>
      <name val="Calibri"/>
      <family val="2"/>
      <scheme val="minor"/>
    </font>
    <font>
      <sz val="11"/>
      <color theme="1"/>
      <name val="Calibri"/>
      <family val="2"/>
      <scheme val="minor"/>
    </font>
    <font>
      <b/>
      <sz val="8"/>
      <color theme="1"/>
      <name val="Cambria"/>
      <family val="1"/>
    </font>
    <font>
      <sz val="8"/>
      <color theme="1"/>
      <name val="Cambria"/>
      <family val="1"/>
    </font>
    <font>
      <sz val="8"/>
      <color rgb="FF000000"/>
      <name val="Cambria"/>
      <family val="1"/>
    </font>
    <font>
      <sz val="9"/>
      <color theme="1"/>
      <name val="Cambria"/>
      <family val="1"/>
    </font>
    <font>
      <sz val="8"/>
      <name val="Cambria"/>
      <family val="1"/>
    </font>
    <font>
      <b/>
      <sz val="8"/>
      <name val="Cambria"/>
      <family val="1"/>
    </font>
    <font>
      <sz val="11"/>
      <name val="Calibri"/>
      <family val="2"/>
      <scheme val="minor"/>
    </font>
    <font>
      <b/>
      <sz val="8"/>
      <color theme="0"/>
      <name val="Cambria"/>
      <family val="1"/>
    </font>
    <font>
      <sz val="11"/>
      <color theme="1"/>
      <name val="Cambria"/>
      <family val="1"/>
    </font>
    <font>
      <b/>
      <sz val="11"/>
      <color theme="0"/>
      <name val="Cambria"/>
      <family val="1"/>
    </font>
    <font>
      <u/>
      <sz val="11"/>
      <color theme="10"/>
      <name val="Calibri"/>
      <family val="2"/>
      <scheme val="minor"/>
    </font>
    <font>
      <sz val="10"/>
      <name val="Arial"/>
      <family val="2"/>
    </font>
    <font>
      <sz val="12"/>
      <name val="Arial"/>
      <family val="2"/>
    </font>
    <font>
      <sz val="10"/>
      <name val="Arial"/>
      <family val="2"/>
    </font>
    <font>
      <sz val="11"/>
      <color theme="1"/>
      <name val="Arial"/>
      <family val="2"/>
    </font>
    <font>
      <sz val="9"/>
      <color theme="1"/>
      <name val="Arial"/>
      <family val="2"/>
    </font>
    <font>
      <b/>
      <sz val="8"/>
      <color theme="0"/>
      <name val="Arial"/>
      <family val="2"/>
    </font>
    <font>
      <sz val="7"/>
      <color theme="0"/>
      <name val="Arial"/>
      <family val="2"/>
    </font>
    <font>
      <b/>
      <sz val="8"/>
      <name val="Arial"/>
      <family val="2"/>
    </font>
    <font>
      <sz val="8"/>
      <color rgb="FFA6A6A6"/>
      <name val="Arial"/>
      <family val="2"/>
    </font>
    <font>
      <sz val="8"/>
      <name val="Arial"/>
      <family val="2"/>
    </font>
    <font>
      <sz val="8"/>
      <color theme="0" tint="-0.34998626667073579"/>
      <name val="Arial"/>
      <family val="2"/>
    </font>
    <font>
      <b/>
      <sz val="9"/>
      <color theme="0"/>
      <name val="Arial"/>
      <family val="2"/>
    </font>
    <font>
      <sz val="8"/>
      <color rgb="FF000000"/>
      <name val="Arial"/>
      <family val="2"/>
    </font>
    <font>
      <sz val="8"/>
      <color theme="1"/>
      <name val="Arial"/>
      <family val="2"/>
    </font>
    <font>
      <b/>
      <sz val="11"/>
      <color rgb="FF24634F"/>
      <name val="Arial"/>
      <family val="2"/>
    </font>
    <font>
      <b/>
      <sz val="9"/>
      <color rgb="FF24634F"/>
      <name val="Arial"/>
      <family val="2"/>
    </font>
    <font>
      <sz val="9"/>
      <color rgb="FF24634F"/>
      <name val="Arial"/>
      <family val="2"/>
    </font>
    <font>
      <sz val="7"/>
      <name val="Arial"/>
      <family val="2"/>
    </font>
    <font>
      <b/>
      <sz val="9"/>
      <color theme="1"/>
      <name val="Arial"/>
      <family val="2"/>
    </font>
    <font>
      <sz val="9"/>
      <color rgb="FF000000"/>
      <name val="Arial"/>
      <family val="2"/>
    </font>
    <font>
      <b/>
      <sz val="9"/>
      <color rgb="FF000000"/>
      <name val="Arial"/>
      <family val="2"/>
    </font>
    <font>
      <sz val="7"/>
      <color theme="1"/>
      <name val="Arial"/>
      <family val="2"/>
    </font>
    <font>
      <b/>
      <sz val="9"/>
      <color rgb="FFC00000"/>
      <name val="Arial"/>
      <family val="2"/>
    </font>
    <font>
      <sz val="7"/>
      <color rgb="FFC00000"/>
      <name val="Arial"/>
      <family val="2"/>
    </font>
    <font>
      <sz val="11"/>
      <name val="Arial"/>
      <family val="2"/>
    </font>
    <font>
      <sz val="11"/>
      <color rgb="FF24634F"/>
      <name val="Arial"/>
      <family val="2"/>
    </font>
    <font>
      <sz val="9"/>
      <name val="Arial"/>
      <family val="2"/>
    </font>
    <font>
      <b/>
      <sz val="9"/>
      <name val="Arial"/>
      <family val="2"/>
    </font>
    <font>
      <sz val="9"/>
      <color theme="0"/>
      <name val="Arial"/>
      <family val="2"/>
    </font>
    <font>
      <sz val="10"/>
      <color theme="1"/>
      <name val="Arial"/>
      <family val="2"/>
    </font>
    <font>
      <i/>
      <sz val="9"/>
      <color theme="1"/>
      <name val="Arial"/>
      <family val="2"/>
    </font>
    <font>
      <sz val="9"/>
      <color rgb="FFA6A6A6"/>
      <name val="Arial"/>
      <family val="2"/>
    </font>
    <font>
      <sz val="9"/>
      <color theme="0" tint="-0.34998626667073579"/>
      <name val="Arial"/>
      <family val="2"/>
    </font>
    <font>
      <b/>
      <sz val="8"/>
      <color theme="0" tint="-0.499984740745262"/>
      <name val="Arial"/>
      <family val="2"/>
    </font>
    <font>
      <sz val="6"/>
      <name val="Arial"/>
      <family val="2"/>
    </font>
    <font>
      <sz val="11"/>
      <color theme="0"/>
      <name val="Calibri"/>
      <family val="2"/>
      <scheme val="minor"/>
    </font>
    <font>
      <i/>
      <sz val="11"/>
      <color theme="1"/>
      <name val="Arial"/>
      <family val="2"/>
    </font>
    <font>
      <sz val="11"/>
      <color rgb="FF000000"/>
      <name val="Arial"/>
      <family val="2"/>
    </font>
    <font>
      <sz val="10"/>
      <color theme="3" tint="0.39997558519241921"/>
      <name val="Arial"/>
      <family val="2"/>
    </font>
    <font>
      <sz val="10"/>
      <color rgb="FF000000"/>
      <name val="Arial"/>
      <family val="2"/>
    </font>
    <font>
      <sz val="9"/>
      <color rgb="FFFF0000"/>
      <name val="Arial"/>
      <family val="2"/>
    </font>
    <font>
      <b/>
      <sz val="14"/>
      <color rgb="FF276E8B"/>
      <name val="Arial"/>
      <family val="2"/>
    </font>
    <font>
      <b/>
      <sz val="9"/>
      <color rgb="FF276E8B"/>
      <name val="Arial"/>
      <family val="2"/>
    </font>
    <font>
      <b/>
      <u/>
      <sz val="9"/>
      <color rgb="FF276E8B"/>
      <name val="Arial"/>
      <family val="2"/>
    </font>
    <font>
      <sz val="8"/>
      <color theme="0"/>
      <name val="Arial"/>
      <family val="2"/>
    </font>
    <font>
      <sz val="8"/>
      <color theme="0"/>
      <name val="Cambria"/>
      <family val="1"/>
    </font>
    <font>
      <sz val="11"/>
      <color rgb="FF276E8B"/>
      <name val="Arial"/>
      <family val="2"/>
    </font>
    <font>
      <b/>
      <sz val="10"/>
      <color theme="0"/>
      <name val="Arial"/>
      <family val="2"/>
    </font>
    <font>
      <b/>
      <sz val="9"/>
      <color rgb="FFFFFFFF"/>
      <name val="Arial"/>
      <family val="2"/>
    </font>
    <font>
      <sz val="9"/>
      <color rgb="FFFFFFFF"/>
      <name val="Arial"/>
      <family val="2"/>
    </font>
    <font>
      <b/>
      <u/>
      <sz val="9"/>
      <name val="Arial"/>
      <family val="2"/>
    </font>
    <font>
      <sz val="9"/>
      <color theme="2" tint="-0.499984740745262"/>
      <name val="Arial"/>
      <family val="2"/>
    </font>
  </fonts>
  <fills count="11">
    <fill>
      <patternFill patternType="none"/>
    </fill>
    <fill>
      <patternFill patternType="gray125"/>
    </fill>
    <fill>
      <patternFill patternType="solid">
        <fgColor theme="0" tint="-4.9989318521683403E-2"/>
        <bgColor indexed="64"/>
      </patternFill>
    </fill>
    <fill>
      <patternFill patternType="solid">
        <fgColor rgb="FF376B54"/>
        <bgColor indexed="64"/>
      </patternFill>
    </fill>
    <fill>
      <patternFill patternType="solid">
        <fgColor theme="0"/>
        <bgColor indexed="64"/>
      </patternFill>
    </fill>
    <fill>
      <patternFill patternType="solid">
        <fgColor rgb="FF276E8B"/>
        <bgColor indexed="64"/>
      </patternFill>
    </fill>
    <fill>
      <patternFill patternType="solid">
        <fgColor rgb="FFC1E0ED"/>
        <bgColor indexed="64"/>
      </patternFill>
    </fill>
    <fill>
      <patternFill patternType="solid">
        <fgColor rgb="FF4CA7CC"/>
        <bgColor indexed="64"/>
      </patternFill>
    </fill>
    <fill>
      <patternFill patternType="solid">
        <fgColor rgb="FF3494BA"/>
        <bgColor indexed="64"/>
      </patternFill>
    </fill>
    <fill>
      <patternFill patternType="solid">
        <fgColor rgb="FFCEDBE6"/>
        <bgColor indexed="64"/>
      </patternFill>
    </fill>
    <fill>
      <patternFill patternType="solid">
        <fgColor theme="2"/>
        <bgColor indexed="64"/>
      </patternFill>
    </fill>
  </fills>
  <borders count="3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bottom style="double">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rgb="FF276E8B"/>
      </left>
      <right style="thin">
        <color rgb="FF276E8B"/>
      </right>
      <top style="thin">
        <color rgb="FF276E8B"/>
      </top>
      <bottom style="thin">
        <color rgb="FF276E8B"/>
      </bottom>
      <diagonal/>
    </border>
    <border>
      <left style="thin">
        <color rgb="FF276E8B"/>
      </left>
      <right/>
      <top/>
      <bottom/>
      <diagonal/>
    </border>
    <border>
      <left style="thin">
        <color indexed="64"/>
      </left>
      <right style="thin">
        <color indexed="64"/>
      </right>
      <top style="thin">
        <color indexed="64"/>
      </top>
      <bottom style="thin">
        <color theme="4" tint="0.39997558519241921"/>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s>
  <cellStyleXfs count="9">
    <xf numFmtId="0" fontId="0" fillId="0" borderId="0"/>
    <xf numFmtId="43" fontId="1" fillId="0" borderId="0" applyFont="0" applyFill="0" applyBorder="0" applyAlignment="0" applyProtection="0"/>
    <xf numFmtId="44" fontId="1" fillId="0" borderId="0" applyFont="0" applyFill="0" applyBorder="0" applyAlignment="0" applyProtection="0"/>
    <xf numFmtId="0" fontId="12" fillId="0" borderId="0" applyNumberFormat="0" applyFill="0" applyBorder="0" applyAlignment="0" applyProtection="0"/>
    <xf numFmtId="0" fontId="13" fillId="0" borderId="0"/>
    <xf numFmtId="168" fontId="13" fillId="0" borderId="0" applyFont="0" applyFill="0" applyBorder="0" applyAlignment="0" applyProtection="0"/>
    <xf numFmtId="0" fontId="15" fillId="0" borderId="0"/>
    <xf numFmtId="168" fontId="15" fillId="0" borderId="0" applyFont="0" applyFill="0" applyBorder="0" applyAlignment="0" applyProtection="0"/>
    <xf numFmtId="9" fontId="1" fillId="0" borderId="0" applyFont="0" applyFill="0" applyBorder="0" applyAlignment="0" applyProtection="0"/>
  </cellStyleXfs>
  <cellXfs count="325">
    <xf numFmtId="0" fontId="0" fillId="0" borderId="0" xfId="0"/>
    <xf numFmtId="0" fontId="0" fillId="0" borderId="0" xfId="0" applyAlignment="1" applyProtection="1">
      <alignment vertical="center"/>
      <protection locked="0"/>
    </xf>
    <xf numFmtId="0" fontId="5" fillId="0" borderId="0" xfId="0" applyFont="1" applyProtection="1">
      <protection locked="0"/>
    </xf>
    <xf numFmtId="0" fontId="0" fillId="0" borderId="0" xfId="0" applyProtection="1">
      <protection locked="0"/>
    </xf>
    <xf numFmtId="0" fontId="7" fillId="0" borderId="0" xfId="0" applyFont="1" applyAlignment="1" applyProtection="1">
      <alignment horizontal="left" vertical="center" wrapText="1"/>
      <protection locked="0"/>
    </xf>
    <xf numFmtId="0" fontId="8" fillId="0" borderId="0" xfId="0" applyFont="1" applyAlignment="1" applyProtection="1">
      <alignment vertical="center" wrapText="1"/>
      <protection locked="0"/>
    </xf>
    <xf numFmtId="0" fontId="8" fillId="0" borderId="0" xfId="0" applyFont="1" applyAlignment="1" applyProtection="1">
      <alignment vertical="center"/>
      <protection locked="0"/>
    </xf>
    <xf numFmtId="43" fontId="8" fillId="0" borderId="0" xfId="1" applyFont="1" applyFill="1" applyBorder="1" applyAlignment="1" applyProtection="1">
      <alignment vertical="center"/>
      <protection locked="0"/>
    </xf>
    <xf numFmtId="43" fontId="6" fillId="0" borderId="0" xfId="1" applyFont="1" applyFill="1" applyBorder="1" applyAlignment="1" applyProtection="1">
      <alignment horizontal="right" vertical="center"/>
      <protection locked="0"/>
    </xf>
    <xf numFmtId="0" fontId="6" fillId="0" borderId="0" xfId="0" applyFont="1" applyAlignment="1" applyProtection="1">
      <alignment vertical="center"/>
      <protection locked="0"/>
    </xf>
    <xf numFmtId="43" fontId="0" fillId="0" borderId="0" xfId="1" applyFont="1" applyFill="1" applyBorder="1" applyAlignment="1" applyProtection="1">
      <alignment vertical="center"/>
      <protection locked="0"/>
    </xf>
    <xf numFmtId="43" fontId="4" fillId="0" borderId="0" xfId="1" applyFont="1" applyFill="1" applyBorder="1" applyAlignment="1" applyProtection="1">
      <alignment horizontal="right" vertical="center"/>
      <protection locked="0"/>
    </xf>
    <xf numFmtId="0" fontId="4" fillId="0" borderId="0" xfId="0" applyFont="1" applyAlignment="1" applyProtection="1">
      <alignment vertical="center"/>
      <protection locked="0"/>
    </xf>
    <xf numFmtId="164" fontId="9" fillId="0" borderId="0" xfId="0" applyNumberFormat="1" applyFont="1" applyAlignment="1" applyProtection="1">
      <alignment horizontal="center" vertical="center"/>
      <protection locked="0"/>
    </xf>
    <xf numFmtId="43" fontId="4" fillId="0" borderId="0" xfId="0" applyNumberFormat="1" applyFont="1" applyAlignment="1" applyProtection="1">
      <alignment horizontal="right" vertical="center"/>
      <protection locked="0"/>
    </xf>
    <xf numFmtId="0" fontId="4" fillId="0" borderId="0" xfId="0" applyFont="1" applyAlignment="1" applyProtection="1">
      <alignment horizontal="right" vertical="center"/>
      <protection locked="0"/>
    </xf>
    <xf numFmtId="43" fontId="2" fillId="0" borderId="0" xfId="0" applyNumberFormat="1" applyFont="1" applyAlignment="1" applyProtection="1">
      <alignment horizontal="right" vertical="center"/>
      <protection locked="0"/>
    </xf>
    <xf numFmtId="0" fontId="2" fillId="0" borderId="0" xfId="0" applyFont="1" applyAlignment="1" applyProtection="1">
      <alignment vertical="center" wrapText="1"/>
      <protection locked="0"/>
    </xf>
    <xf numFmtId="43" fontId="2" fillId="0" borderId="0" xfId="1" applyFont="1" applyFill="1" applyBorder="1" applyAlignment="1" applyProtection="1">
      <alignment vertical="center" wrapText="1"/>
      <protection locked="0"/>
    </xf>
    <xf numFmtId="43" fontId="2" fillId="0" borderId="0" xfId="0" applyNumberFormat="1" applyFont="1" applyAlignment="1" applyProtection="1">
      <alignment horizontal="left" vertical="center" wrapText="1"/>
      <protection locked="0"/>
    </xf>
    <xf numFmtId="43" fontId="3" fillId="0" borderId="0" xfId="0" applyNumberFormat="1" applyFont="1" applyAlignment="1" applyProtection="1">
      <alignment horizontal="right" vertical="center"/>
      <protection locked="0"/>
    </xf>
    <xf numFmtId="0" fontId="10" fillId="0" borderId="0" xfId="0" applyFont="1"/>
    <xf numFmtId="43" fontId="4" fillId="0" borderId="0" xfId="1" applyFont="1" applyFill="1" applyBorder="1" applyAlignment="1" applyProtection="1">
      <alignment horizontal="right" vertical="center"/>
    </xf>
    <xf numFmtId="0" fontId="10" fillId="0" borderId="0" xfId="0" applyFont="1" applyProtection="1">
      <protection locked="0"/>
    </xf>
    <xf numFmtId="9" fontId="10" fillId="2" borderId="0" xfId="0" applyNumberFormat="1" applyFont="1" applyFill="1" applyAlignment="1">
      <alignment horizontal="left"/>
    </xf>
    <xf numFmtId="0" fontId="11" fillId="3" borderId="0" xfId="0" applyFont="1" applyFill="1"/>
    <xf numFmtId="0" fontId="10" fillId="4" borderId="0" xfId="0" applyFont="1" applyFill="1" applyAlignment="1">
      <alignment horizontal="left"/>
    </xf>
    <xf numFmtId="9" fontId="10" fillId="4" borderId="0" xfId="0" applyNumberFormat="1" applyFont="1" applyFill="1" applyAlignment="1">
      <alignment horizontal="left"/>
    </xf>
    <xf numFmtId="0" fontId="14" fillId="0" borderId="0" xfId="4" applyFont="1" applyAlignment="1">
      <alignment horizontal="left" vertical="center"/>
    </xf>
    <xf numFmtId="0" fontId="16" fillId="0" borderId="0" xfId="0" applyFont="1"/>
    <xf numFmtId="43" fontId="23" fillId="0" borderId="12" xfId="1" applyFont="1" applyBorder="1" applyAlignment="1" applyProtection="1">
      <alignment vertical="center"/>
      <protection locked="0"/>
    </xf>
    <xf numFmtId="43" fontId="23" fillId="0" borderId="12" xfId="1" applyFont="1" applyBorder="1" applyAlignment="1" applyProtection="1">
      <alignment vertical="center"/>
    </xf>
    <xf numFmtId="43" fontId="25" fillId="0" borderId="12" xfId="0" applyNumberFormat="1" applyFont="1" applyBorder="1" applyAlignment="1" applyProtection="1">
      <alignment horizontal="right" vertical="center"/>
      <protection locked="0"/>
    </xf>
    <xf numFmtId="43" fontId="23" fillId="0" borderId="1" xfId="1" applyFont="1" applyBorder="1" applyAlignment="1" applyProtection="1">
      <alignment vertical="center"/>
      <protection locked="0"/>
    </xf>
    <xf numFmtId="43" fontId="23" fillId="0" borderId="1" xfId="1" applyFont="1" applyBorder="1" applyAlignment="1" applyProtection="1">
      <alignment vertical="center"/>
    </xf>
    <xf numFmtId="43" fontId="25" fillId="0" borderId="1" xfId="0" applyNumberFormat="1" applyFont="1" applyBorder="1" applyAlignment="1" applyProtection="1">
      <alignment horizontal="right" vertical="center"/>
      <protection locked="0"/>
    </xf>
    <xf numFmtId="0" fontId="22" fillId="0" borderId="1" xfId="0" applyFont="1" applyBorder="1" applyAlignment="1" applyProtection="1">
      <alignment horizontal="left" vertical="center" wrapText="1" indent="1"/>
      <protection locked="0"/>
    </xf>
    <xf numFmtId="43" fontId="22" fillId="0" borderId="1" xfId="1" applyFont="1" applyBorder="1" applyAlignment="1" applyProtection="1">
      <alignment horizontal="right" vertical="center"/>
      <protection locked="0"/>
    </xf>
    <xf numFmtId="43" fontId="22" fillId="0" borderId="1" xfId="1" applyFont="1" applyBorder="1" applyAlignment="1" applyProtection="1">
      <alignment vertical="center"/>
      <protection locked="0"/>
    </xf>
    <xf numFmtId="43" fontId="25" fillId="0" borderId="10" xfId="0" applyNumberFormat="1" applyFont="1" applyBorder="1" applyAlignment="1" applyProtection="1">
      <alignment horizontal="right" vertical="center"/>
      <protection locked="0"/>
    </xf>
    <xf numFmtId="43" fontId="22" fillId="0" borderId="1" xfId="1" applyFont="1" applyFill="1" applyBorder="1" applyAlignment="1" applyProtection="1">
      <alignment horizontal="right" vertical="center"/>
      <protection locked="0"/>
    </xf>
    <xf numFmtId="0" fontId="17" fillId="0" borderId="0" xfId="0" applyFont="1" applyProtection="1">
      <protection locked="0"/>
    </xf>
    <xf numFmtId="0" fontId="28" fillId="0" borderId="0" xfId="0" applyFont="1" applyAlignment="1" applyProtection="1">
      <alignment vertical="center"/>
      <protection locked="0"/>
    </xf>
    <xf numFmtId="0" fontId="23" fillId="0" borderId="12" xfId="0" applyFont="1" applyBorder="1" applyAlignment="1" applyProtection="1">
      <alignment horizontal="left" vertical="center" indent="1"/>
      <protection locked="0"/>
    </xf>
    <xf numFmtId="0" fontId="23" fillId="0" borderId="1" xfId="0" applyFont="1" applyBorder="1" applyAlignment="1" applyProtection="1">
      <alignment horizontal="left" vertical="center" indent="1"/>
      <protection locked="0"/>
    </xf>
    <xf numFmtId="0" fontId="22" fillId="0" borderId="1" xfId="0" applyFont="1" applyBorder="1" applyAlignment="1" applyProtection="1">
      <alignment horizontal="left" vertical="center" indent="1"/>
      <protection locked="0"/>
    </xf>
    <xf numFmtId="0" fontId="23" fillId="0" borderId="12" xfId="0" applyFont="1" applyBorder="1" applyAlignment="1" applyProtection="1">
      <alignment horizontal="center" vertical="center"/>
      <protection locked="0"/>
    </xf>
    <xf numFmtId="0" fontId="23" fillId="0" borderId="1" xfId="0" applyFont="1" applyBorder="1" applyAlignment="1" applyProtection="1">
      <alignment horizontal="center" vertical="center"/>
      <protection locked="0"/>
    </xf>
    <xf numFmtId="0" fontId="22" fillId="0" borderId="1" xfId="0" applyFont="1" applyBorder="1" applyAlignment="1" applyProtection="1">
      <alignment horizontal="center" vertical="center"/>
      <protection locked="0"/>
    </xf>
    <xf numFmtId="169" fontId="23" fillId="0" borderId="1" xfId="1" applyNumberFormat="1" applyFont="1" applyBorder="1" applyAlignment="1" applyProtection="1">
      <alignment horizontal="center" vertical="center"/>
      <protection locked="0"/>
    </xf>
    <xf numFmtId="43" fontId="23" fillId="0" borderId="1" xfId="1" applyFont="1" applyBorder="1" applyAlignment="1" applyProtection="1">
      <alignment horizontal="left" vertical="center"/>
      <protection locked="0"/>
    </xf>
    <xf numFmtId="43" fontId="23" fillId="0" borderId="1" xfId="1" applyFont="1" applyFill="1" applyBorder="1" applyAlignment="1" applyProtection="1">
      <alignment vertical="center"/>
    </xf>
    <xf numFmtId="43" fontId="25" fillId="0" borderId="0" xfId="1" applyFont="1" applyFill="1" applyBorder="1" applyAlignment="1" applyProtection="1">
      <alignment horizontal="right" vertical="center"/>
    </xf>
    <xf numFmtId="0" fontId="31" fillId="0" borderId="0" xfId="0" applyFont="1"/>
    <xf numFmtId="0" fontId="35" fillId="0" borderId="0" xfId="0" applyFont="1"/>
    <xf numFmtId="0" fontId="36" fillId="0" borderId="0" xfId="0" applyFont="1"/>
    <xf numFmtId="0" fontId="17" fillId="0" borderId="8" xfId="0" applyFont="1" applyBorder="1"/>
    <xf numFmtId="43" fontId="32" fillId="0" borderId="0" xfId="1" applyFont="1" applyFill="1" applyBorder="1" applyAlignment="1" applyProtection="1">
      <alignment horizontal="right" vertical="center"/>
    </xf>
    <xf numFmtId="0" fontId="32" fillId="0" borderId="0" xfId="0" applyFont="1" applyAlignment="1">
      <alignment vertical="center"/>
    </xf>
    <xf numFmtId="0" fontId="17" fillId="0" borderId="9" xfId="0" applyFont="1" applyBorder="1"/>
    <xf numFmtId="0" fontId="32" fillId="0" borderId="9" xfId="0" applyFont="1" applyBorder="1" applyAlignment="1">
      <alignment vertical="center"/>
    </xf>
    <xf numFmtId="0" fontId="17" fillId="0" borderId="0" xfId="0" applyFont="1"/>
    <xf numFmtId="43" fontId="22" fillId="0" borderId="1" xfId="1" applyFont="1" applyFill="1" applyBorder="1" applyAlignment="1" applyProtection="1">
      <alignment vertical="center" wrapText="1"/>
    </xf>
    <xf numFmtId="0" fontId="37" fillId="4" borderId="0" xfId="0" applyFont="1" applyFill="1"/>
    <xf numFmtId="0" fontId="37" fillId="4" borderId="0" xfId="0" applyFont="1" applyFill="1" applyAlignment="1">
      <alignment horizontal="left" vertical="top"/>
    </xf>
    <xf numFmtId="0" fontId="27" fillId="0" borderId="0" xfId="0" applyFont="1"/>
    <xf numFmtId="0" fontId="38" fillId="0" borderId="0" xfId="0" applyFont="1"/>
    <xf numFmtId="0" fontId="39" fillId="4" borderId="0" xfId="0" applyFont="1" applyFill="1" applyAlignment="1">
      <alignment horizontal="left"/>
    </xf>
    <xf numFmtId="0" fontId="39" fillId="4" borderId="0" xfId="0" applyFont="1" applyFill="1" applyAlignment="1">
      <alignment vertical="top"/>
    </xf>
    <xf numFmtId="0" fontId="39" fillId="4" borderId="0" xfId="0" applyFont="1" applyFill="1"/>
    <xf numFmtId="0" fontId="39" fillId="0" borderId="0" xfId="4" applyFont="1" applyAlignment="1">
      <alignment horizontal="left" vertical="center"/>
    </xf>
    <xf numFmtId="0" fontId="41" fillId="0" borderId="0" xfId="0" applyFont="1"/>
    <xf numFmtId="0" fontId="40" fillId="0" borderId="0" xfId="0" applyFont="1" applyAlignment="1">
      <alignment horizontal="left" vertical="center" indent="3"/>
    </xf>
    <xf numFmtId="0" fontId="39" fillId="4" borderId="0" xfId="0" applyFont="1" applyFill="1" applyAlignment="1">
      <alignment horizontal="left" indent="2"/>
    </xf>
    <xf numFmtId="0" fontId="39" fillId="0" borderId="0" xfId="4" applyFont="1" applyAlignment="1">
      <alignment horizontal="left" vertical="center" indent="2"/>
    </xf>
    <xf numFmtId="0" fontId="23" fillId="4" borderId="12" xfId="0" applyFont="1" applyFill="1" applyBorder="1" applyAlignment="1" applyProtection="1">
      <alignment horizontal="center" vertical="center" wrapText="1"/>
      <protection locked="0"/>
    </xf>
    <xf numFmtId="0" fontId="23" fillId="4" borderId="12" xfId="0" applyFont="1" applyFill="1" applyBorder="1" applyAlignment="1">
      <alignment wrapText="1"/>
    </xf>
    <xf numFmtId="39" fontId="44" fillId="0" borderId="1" xfId="2" applyNumberFormat="1" applyFont="1" applyFill="1" applyBorder="1" applyAlignment="1">
      <alignment horizontal="right" vertical="center" wrapText="1"/>
    </xf>
    <xf numFmtId="39" fontId="39" fillId="0" borderId="1" xfId="2" applyNumberFormat="1" applyFont="1" applyFill="1" applyBorder="1" applyAlignment="1">
      <alignment horizontal="right" vertical="center" wrapText="1"/>
    </xf>
    <xf numFmtId="164" fontId="36" fillId="0" borderId="0" xfId="0" applyNumberFormat="1" applyFont="1" applyAlignment="1">
      <alignment horizontal="right"/>
    </xf>
    <xf numFmtId="43" fontId="7" fillId="0" borderId="0" xfId="1" applyFont="1" applyFill="1" applyBorder="1" applyAlignment="1" applyProtection="1">
      <alignment horizontal="center" vertical="center"/>
      <protection locked="0"/>
    </xf>
    <xf numFmtId="0" fontId="23" fillId="0" borderId="1" xfId="0" applyFont="1" applyBorder="1" applyAlignment="1" applyProtection="1">
      <alignment horizontal="left" vertical="center" wrapText="1" indent="1"/>
      <protection locked="0"/>
    </xf>
    <xf numFmtId="0" fontId="39" fillId="4" borderId="0" xfId="0" applyFont="1" applyFill="1" applyAlignment="1">
      <alignment horizontal="left" vertical="top"/>
    </xf>
    <xf numFmtId="43" fontId="33" fillId="0" borderId="0" xfId="0" applyNumberFormat="1" applyFont="1" applyAlignment="1">
      <alignment horizontal="right" vertical="center"/>
    </xf>
    <xf numFmtId="0" fontId="31" fillId="0" borderId="0" xfId="0" applyFont="1" applyAlignment="1">
      <alignment horizontal="left" vertical="center" wrapText="1"/>
    </xf>
    <xf numFmtId="0" fontId="23" fillId="0" borderId="12" xfId="0" applyFont="1" applyBorder="1" applyAlignment="1" applyProtection="1">
      <alignment horizontal="left" vertical="center" wrapText="1" indent="1"/>
      <protection locked="0"/>
    </xf>
    <xf numFmtId="0" fontId="2" fillId="0" borderId="0" xfId="0" applyFont="1" applyAlignment="1" applyProtection="1">
      <alignment horizontal="left" vertical="center" wrapText="1"/>
      <protection locked="0"/>
    </xf>
    <xf numFmtId="0" fontId="45" fillId="0" borderId="1" xfId="0" applyFont="1" applyBorder="1" applyAlignment="1">
      <alignment horizontal="left" vertical="center" wrapText="1"/>
    </xf>
    <xf numFmtId="0" fontId="39" fillId="0" borderId="1" xfId="0" applyFont="1" applyBorder="1" applyAlignment="1">
      <alignment horizontal="left" vertical="center" wrapText="1"/>
    </xf>
    <xf numFmtId="0" fontId="44" fillId="0" borderId="1" xfId="0" applyFont="1" applyBorder="1" applyAlignment="1">
      <alignment horizontal="left" vertical="center" wrapText="1"/>
    </xf>
    <xf numFmtId="0" fontId="29" fillId="4" borderId="0" xfId="3" applyFont="1" applyFill="1" applyBorder="1" applyAlignment="1">
      <alignment vertical="center"/>
    </xf>
    <xf numFmtId="0" fontId="39" fillId="4" borderId="0" xfId="0" applyFont="1" applyFill="1" applyAlignment="1">
      <alignment horizontal="left" vertical="top" wrapText="1"/>
    </xf>
    <xf numFmtId="0" fontId="39" fillId="4" borderId="0" xfId="0" applyFont="1" applyFill="1" applyAlignment="1">
      <alignment vertical="top" wrapText="1"/>
    </xf>
    <xf numFmtId="0" fontId="39" fillId="4" borderId="0" xfId="0" applyFont="1" applyFill="1" applyAlignment="1">
      <alignment vertical="center"/>
    </xf>
    <xf numFmtId="0" fontId="37" fillId="4" borderId="0" xfId="0" applyFont="1" applyFill="1" applyAlignment="1">
      <alignment vertical="center"/>
    </xf>
    <xf numFmtId="0" fontId="39" fillId="4" borderId="0" xfId="0" applyFont="1" applyFill="1" applyAlignment="1">
      <alignment vertical="center" wrapText="1"/>
    </xf>
    <xf numFmtId="165" fontId="45" fillId="0" borderId="1" xfId="0" applyNumberFormat="1" applyFont="1" applyBorder="1" applyAlignment="1">
      <alignment horizontal="center" vertical="center"/>
    </xf>
    <xf numFmtId="165" fontId="39" fillId="0" borderId="1" xfId="0" applyNumberFormat="1" applyFont="1" applyBorder="1" applyAlignment="1">
      <alignment horizontal="center" vertical="center"/>
    </xf>
    <xf numFmtId="165" fontId="44" fillId="0" borderId="1" xfId="0" applyNumberFormat="1" applyFont="1" applyBorder="1" applyAlignment="1">
      <alignment horizontal="center" vertical="center"/>
    </xf>
    <xf numFmtId="0" fontId="17" fillId="4" borderId="0" xfId="0" applyFont="1" applyFill="1"/>
    <xf numFmtId="0" fontId="16" fillId="4" borderId="0" xfId="0" applyFont="1" applyFill="1"/>
    <xf numFmtId="0" fontId="0" fillId="4" borderId="0" xfId="0" applyFill="1" applyAlignment="1" applyProtection="1">
      <alignment vertical="center"/>
      <protection locked="0"/>
    </xf>
    <xf numFmtId="0" fontId="0" fillId="4" borderId="0" xfId="0" applyFill="1" applyProtection="1">
      <protection locked="0"/>
    </xf>
    <xf numFmtId="0" fontId="32" fillId="4" borderId="0" xfId="0" applyFont="1" applyFill="1"/>
    <xf numFmtId="0" fontId="50" fillId="4" borderId="0" xfId="0" applyFont="1" applyFill="1"/>
    <xf numFmtId="0" fontId="0" fillId="4" borderId="0" xfId="0" applyFill="1"/>
    <xf numFmtId="0" fontId="51" fillId="4" borderId="1" xfId="0" applyFont="1" applyFill="1" applyBorder="1" applyAlignment="1">
      <alignment horizontal="center" vertical="center"/>
    </xf>
    <xf numFmtId="0" fontId="52" fillId="4" borderId="1" xfId="0" applyFont="1" applyFill="1" applyBorder="1" applyAlignment="1">
      <alignment horizontal="left" vertical="center"/>
    </xf>
    <xf numFmtId="43" fontId="25" fillId="0" borderId="1" xfId="0" applyNumberFormat="1" applyFont="1" applyBorder="1" applyAlignment="1" applyProtection="1">
      <alignment horizontal="center" vertical="center"/>
      <protection locked="0"/>
    </xf>
    <xf numFmtId="0" fontId="23" fillId="0" borderId="12" xfId="0" applyFont="1" applyBorder="1" applyAlignment="1" applyProtection="1">
      <alignment horizontal="center" vertical="center" wrapText="1"/>
      <protection locked="0"/>
    </xf>
    <xf numFmtId="0" fontId="54" fillId="4" borderId="0" xfId="0" applyFont="1" applyFill="1" applyAlignment="1" applyProtection="1">
      <alignment vertical="center"/>
      <protection locked="0"/>
    </xf>
    <xf numFmtId="0" fontId="24" fillId="5" borderId="1" xfId="0" applyFont="1" applyFill="1" applyBorder="1" applyAlignment="1" applyProtection="1">
      <alignment horizontal="center" vertical="center" wrapText="1"/>
      <protection locked="0"/>
    </xf>
    <xf numFmtId="0" fontId="49" fillId="4" borderId="0" xfId="0" applyFont="1" applyFill="1" applyAlignment="1">
      <alignment vertical="center"/>
    </xf>
    <xf numFmtId="0" fontId="26" fillId="4" borderId="1" xfId="0" applyFont="1" applyFill="1" applyBorder="1"/>
    <xf numFmtId="0" fontId="25" fillId="4" borderId="1" xfId="0" applyFont="1" applyFill="1" applyBorder="1" applyAlignment="1" applyProtection="1">
      <alignment horizontal="left" vertical="center" wrapText="1"/>
      <protection locked="0"/>
    </xf>
    <xf numFmtId="0" fontId="24" fillId="5" borderId="16" xfId="0" applyFont="1" applyFill="1" applyBorder="1" applyAlignment="1">
      <alignment horizontal="center" vertical="center" wrapText="1"/>
    </xf>
    <xf numFmtId="0" fontId="24" fillId="5" borderId="15" xfId="0" applyFont="1" applyFill="1" applyBorder="1" applyAlignment="1">
      <alignment horizontal="center" vertical="center" wrapText="1"/>
    </xf>
    <xf numFmtId="0" fontId="55" fillId="0" borderId="0" xfId="0" applyFont="1"/>
    <xf numFmtId="0" fontId="42" fillId="5" borderId="17" xfId="0" applyFont="1" applyFill="1" applyBorder="1" applyAlignment="1">
      <alignment horizontal="center"/>
    </xf>
    <xf numFmtId="0" fontId="42" fillId="4" borderId="17" xfId="0" applyFont="1" applyFill="1" applyBorder="1" applyAlignment="1">
      <alignment horizontal="left" indent="1"/>
    </xf>
    <xf numFmtId="0" fontId="42" fillId="2" borderId="17" xfId="0" applyFont="1" applyFill="1" applyBorder="1" applyAlignment="1">
      <alignment horizontal="left" indent="1"/>
    </xf>
    <xf numFmtId="0" fontId="42" fillId="6" borderId="17" xfId="0" applyFont="1" applyFill="1" applyBorder="1" applyAlignment="1">
      <alignment horizontal="left" indent="1"/>
    </xf>
    <xf numFmtId="0" fontId="55" fillId="4" borderId="0" xfId="0" applyFont="1" applyFill="1"/>
    <xf numFmtId="0" fontId="6" fillId="9" borderId="1" xfId="0" applyFont="1" applyFill="1" applyBorder="1" applyAlignment="1" applyProtection="1">
      <alignment vertical="center"/>
      <protection locked="0"/>
    </xf>
    <xf numFmtId="0" fontId="6" fillId="9" borderId="1" xfId="0" applyFont="1" applyFill="1" applyBorder="1" applyAlignment="1" applyProtection="1">
      <alignment horizontal="center" vertical="center"/>
      <protection locked="0"/>
    </xf>
    <xf numFmtId="0" fontId="18" fillId="7" borderId="1" xfId="0" applyFont="1" applyFill="1" applyBorder="1" applyAlignment="1">
      <alignment horizontal="center" vertical="center" wrapText="1"/>
    </xf>
    <xf numFmtId="43" fontId="18" fillId="8" borderId="1" xfId="1" applyFont="1" applyFill="1" applyBorder="1" applyAlignment="1" applyProtection="1">
      <alignment horizontal="right" vertical="center"/>
    </xf>
    <xf numFmtId="43" fontId="57" fillId="8" borderId="3" xfId="0" applyNumberFormat="1" applyFont="1" applyFill="1" applyBorder="1" applyAlignment="1">
      <alignment vertical="center"/>
    </xf>
    <xf numFmtId="43" fontId="57" fillId="8" borderId="3" xfId="0" applyNumberFormat="1" applyFont="1" applyFill="1" applyBorder="1" applyAlignment="1">
      <alignment horizontal="center" vertical="center"/>
    </xf>
    <xf numFmtId="0" fontId="48" fillId="0" borderId="0" xfId="0" applyFont="1" applyProtection="1">
      <protection locked="0"/>
    </xf>
    <xf numFmtId="0" fontId="48" fillId="0" borderId="0" xfId="0" applyFont="1" applyAlignment="1" applyProtection="1">
      <alignment vertical="center"/>
      <protection locked="0"/>
    </xf>
    <xf numFmtId="43" fontId="48" fillId="0" borderId="0" xfId="1" applyFont="1" applyFill="1" applyBorder="1" applyAlignment="1" applyProtection="1">
      <alignment vertical="center"/>
      <protection locked="0"/>
    </xf>
    <xf numFmtId="43" fontId="58" fillId="0" borderId="0" xfId="1" applyFont="1" applyFill="1" applyBorder="1" applyAlignment="1" applyProtection="1">
      <alignment horizontal="right" vertical="center"/>
      <protection locked="0"/>
    </xf>
    <xf numFmtId="0" fontId="58" fillId="0" borderId="0" xfId="0" applyFont="1" applyAlignment="1" applyProtection="1">
      <alignment vertical="center"/>
      <protection locked="0"/>
    </xf>
    <xf numFmtId="43" fontId="18" fillId="7" borderId="1" xfId="1" applyFont="1" applyFill="1" applyBorder="1" applyAlignment="1" applyProtection="1">
      <alignment vertical="center" wrapText="1"/>
    </xf>
    <xf numFmtId="43" fontId="58" fillId="0" borderId="0" xfId="0" applyNumberFormat="1" applyFont="1" applyAlignment="1" applyProtection="1">
      <alignment horizontal="right" vertical="center"/>
      <protection locked="0"/>
    </xf>
    <xf numFmtId="0" fontId="58" fillId="0" borderId="0" xfId="0" applyFont="1" applyAlignment="1" applyProtection="1">
      <alignment horizontal="right" vertical="center"/>
      <protection locked="0"/>
    </xf>
    <xf numFmtId="43" fontId="58" fillId="0" borderId="0" xfId="1" applyFont="1" applyFill="1" applyBorder="1" applyAlignment="1" applyProtection="1">
      <alignment horizontal="right" vertical="center"/>
    </xf>
    <xf numFmtId="0" fontId="48" fillId="0" borderId="0" xfId="0" applyFont="1"/>
    <xf numFmtId="0" fontId="22" fillId="10" borderId="1" xfId="0" applyFont="1" applyFill="1" applyBorder="1" applyAlignment="1" applyProtection="1">
      <alignment horizontal="left" vertical="center" wrapText="1" indent="1"/>
      <protection locked="0"/>
    </xf>
    <xf numFmtId="0" fontId="22" fillId="10" borderId="1" xfId="0" applyFont="1" applyFill="1" applyBorder="1" applyAlignment="1" applyProtection="1">
      <alignment horizontal="left" vertical="center" indent="1"/>
      <protection locked="0"/>
    </xf>
    <xf numFmtId="0" fontId="22" fillId="10" borderId="1" xfId="0" applyFont="1" applyFill="1" applyBorder="1" applyAlignment="1" applyProtection="1">
      <alignment horizontal="center" vertical="center"/>
      <protection locked="0"/>
    </xf>
    <xf numFmtId="43" fontId="22" fillId="10" borderId="1" xfId="1" applyFont="1" applyFill="1" applyBorder="1" applyAlignment="1" applyProtection="1">
      <alignment horizontal="right" vertical="center"/>
      <protection locked="0"/>
    </xf>
    <xf numFmtId="43" fontId="23" fillId="10" borderId="1" xfId="1" applyFont="1" applyFill="1" applyBorder="1" applyAlignment="1" applyProtection="1">
      <alignment vertical="center"/>
    </xf>
    <xf numFmtId="43" fontId="25" fillId="10" borderId="1" xfId="0" applyNumberFormat="1" applyFont="1" applyFill="1" applyBorder="1" applyAlignment="1" applyProtection="1">
      <alignment horizontal="right" vertical="center"/>
      <protection locked="0"/>
    </xf>
    <xf numFmtId="43" fontId="25" fillId="10" borderId="1" xfId="0" applyNumberFormat="1" applyFont="1" applyFill="1" applyBorder="1" applyAlignment="1" applyProtection="1">
      <alignment horizontal="center" vertical="center"/>
      <protection locked="0"/>
    </xf>
    <xf numFmtId="43" fontId="22" fillId="10" borderId="1" xfId="1" applyFont="1" applyFill="1" applyBorder="1" applyAlignment="1" applyProtection="1">
      <alignment vertical="center"/>
      <protection locked="0"/>
    </xf>
    <xf numFmtId="43" fontId="25" fillId="10" borderId="10" xfId="0" applyNumberFormat="1" applyFont="1" applyFill="1" applyBorder="1" applyAlignment="1" applyProtection="1">
      <alignment horizontal="right" vertical="center"/>
      <protection locked="0"/>
    </xf>
    <xf numFmtId="43" fontId="47" fillId="10" borderId="11" xfId="1" applyFont="1" applyFill="1" applyBorder="1" applyAlignment="1" applyProtection="1">
      <alignment horizontal="center" vertical="top" wrapText="1"/>
    </xf>
    <xf numFmtId="4" fontId="20" fillId="10" borderId="11" xfId="8" applyNumberFormat="1" applyFont="1" applyFill="1" applyBorder="1" applyAlignment="1" applyProtection="1">
      <alignment horizontal="center" vertical="top"/>
    </xf>
    <xf numFmtId="10" fontId="20" fillId="10" borderId="12" xfId="8" applyNumberFormat="1" applyFont="1" applyFill="1" applyBorder="1" applyAlignment="1" applyProtection="1">
      <alignment horizontal="center" vertical="top"/>
    </xf>
    <xf numFmtId="44" fontId="41" fillId="8" borderId="1" xfId="2" applyFont="1" applyFill="1" applyBorder="1" applyAlignment="1">
      <alignment horizontal="right" vertical="center" wrapText="1"/>
    </xf>
    <xf numFmtId="0" fontId="60" fillId="5" borderId="12" xfId="0" applyFont="1" applyFill="1" applyBorder="1" applyAlignment="1">
      <alignment horizontal="center" vertical="center" wrapText="1"/>
    </xf>
    <xf numFmtId="0" fontId="60" fillId="5" borderId="14" xfId="0" applyFont="1" applyFill="1" applyBorder="1" applyAlignment="1">
      <alignment horizontal="center" vertical="center" wrapText="1"/>
    </xf>
    <xf numFmtId="0" fontId="60" fillId="5" borderId="13" xfId="0" applyFont="1" applyFill="1" applyBorder="1" applyAlignment="1">
      <alignment horizontal="center" vertical="center" wrapText="1"/>
    </xf>
    <xf numFmtId="0" fontId="48" fillId="4" borderId="0" xfId="0" applyFont="1" applyFill="1" applyAlignment="1">
      <alignment horizontal="center" wrapText="1"/>
    </xf>
    <xf numFmtId="0" fontId="0" fillId="4" borderId="0" xfId="0" applyFill="1" applyAlignment="1">
      <alignment horizontal="center" wrapText="1"/>
    </xf>
    <xf numFmtId="0" fontId="49" fillId="0" borderId="0" xfId="0" applyFont="1"/>
    <xf numFmtId="39" fontId="45" fillId="0" borderId="1" xfId="2" applyNumberFormat="1" applyFont="1" applyBorder="1" applyAlignment="1">
      <alignment horizontal="right" vertical="center" wrapText="1"/>
    </xf>
    <xf numFmtId="39" fontId="39" fillId="0" borderId="1" xfId="2" applyNumberFormat="1" applyFont="1" applyBorder="1" applyAlignment="1">
      <alignment horizontal="right" vertical="center" wrapText="1"/>
    </xf>
    <xf numFmtId="0" fontId="51" fillId="4" borderId="10" xfId="0" applyFont="1" applyFill="1" applyBorder="1" applyAlignment="1">
      <alignment horizontal="left" vertical="center"/>
    </xf>
    <xf numFmtId="0" fontId="51" fillId="4" borderId="6" xfId="0" applyFont="1" applyFill="1" applyBorder="1" applyAlignment="1">
      <alignment horizontal="center" vertical="center"/>
    </xf>
    <xf numFmtId="0" fontId="52" fillId="4" borderId="10" xfId="0" applyFont="1" applyFill="1" applyBorder="1" applyAlignment="1">
      <alignment horizontal="left" vertical="center"/>
    </xf>
    <xf numFmtId="0" fontId="52" fillId="4" borderId="6" xfId="0" applyFont="1" applyFill="1" applyBorder="1" applyAlignment="1">
      <alignment horizontal="center" vertical="center"/>
    </xf>
    <xf numFmtId="0" fontId="52" fillId="4" borderId="4" xfId="0" applyFont="1" applyFill="1" applyBorder="1" applyAlignment="1">
      <alignment horizontal="left" vertical="center"/>
    </xf>
    <xf numFmtId="0" fontId="52" fillId="4" borderId="3" xfId="0" applyFont="1" applyFill="1" applyBorder="1" applyAlignment="1">
      <alignment horizontal="left" vertical="center"/>
    </xf>
    <xf numFmtId="0" fontId="51" fillId="4" borderId="3" xfId="0" applyFont="1" applyFill="1" applyBorder="1" applyAlignment="1">
      <alignment horizontal="center" vertical="center"/>
    </xf>
    <xf numFmtId="0" fontId="52" fillId="4" borderId="15" xfId="0" applyFont="1" applyFill="1" applyBorder="1" applyAlignment="1">
      <alignment horizontal="center" vertical="center"/>
    </xf>
    <xf numFmtId="0" fontId="39" fillId="4" borderId="0" xfId="0" applyFont="1" applyFill="1" applyAlignment="1">
      <alignment horizontal="left" vertical="top" wrapText="1"/>
    </xf>
    <xf numFmtId="0" fontId="40" fillId="2" borderId="0" xfId="0" applyFont="1" applyFill="1" applyAlignment="1">
      <alignment horizontal="center" vertical="center"/>
    </xf>
    <xf numFmtId="0" fontId="17" fillId="0" borderId="0" xfId="0" applyFont="1" applyAlignment="1">
      <alignment horizontal="left" vertical="center" wrapText="1"/>
    </xf>
    <xf numFmtId="49" fontId="17" fillId="0" borderId="0" xfId="0" applyNumberFormat="1" applyFont="1" applyAlignment="1">
      <alignment horizontal="left" vertical="center" wrapText="1" indent="3"/>
    </xf>
    <xf numFmtId="0" fontId="39" fillId="4" borderId="0" xfId="0" applyFont="1" applyFill="1" applyAlignment="1">
      <alignment horizontal="left" vertical="center" wrapText="1"/>
    </xf>
    <xf numFmtId="0" fontId="43" fillId="0" borderId="18" xfId="0" applyFont="1" applyBorder="1" applyAlignment="1">
      <alignment horizontal="center" vertical="center" wrapText="1"/>
    </xf>
    <xf numFmtId="0" fontId="24" fillId="5" borderId="0" xfId="0" applyFont="1" applyFill="1" applyAlignment="1">
      <alignment horizontal="center" vertical="center" wrapText="1"/>
    </xf>
    <xf numFmtId="0" fontId="24" fillId="5" borderId="8" xfId="0" applyFont="1" applyFill="1" applyBorder="1" applyAlignment="1">
      <alignment horizontal="center" vertical="center" wrapText="1"/>
    </xf>
    <xf numFmtId="43" fontId="31" fillId="0" borderId="0" xfId="0" applyNumberFormat="1" applyFont="1" applyAlignment="1">
      <alignment horizontal="center"/>
    </xf>
    <xf numFmtId="0" fontId="24" fillId="5" borderId="16" xfId="0" applyFont="1" applyFill="1" applyBorder="1" applyAlignment="1">
      <alignment horizontal="center" vertical="center" wrapText="1"/>
    </xf>
    <xf numFmtId="0" fontId="24" fillId="5" borderId="4" xfId="0" applyFont="1" applyFill="1" applyBorder="1" applyAlignment="1">
      <alignment horizontal="center" vertical="center" wrapText="1"/>
    </xf>
    <xf numFmtId="0" fontId="24" fillId="5" borderId="5" xfId="0" applyFont="1" applyFill="1" applyBorder="1" applyAlignment="1">
      <alignment horizontal="center" vertical="center" wrapText="1"/>
    </xf>
    <xf numFmtId="0" fontId="24" fillId="5" borderId="14" xfId="0" applyFont="1" applyFill="1" applyBorder="1" applyAlignment="1">
      <alignment horizontal="center" vertical="center" wrapText="1"/>
    </xf>
    <xf numFmtId="0" fontId="24" fillId="5" borderId="16" xfId="0" applyFont="1" applyFill="1" applyBorder="1" applyAlignment="1">
      <alignment horizontal="center" vertical="center"/>
    </xf>
    <xf numFmtId="43" fontId="22" fillId="0" borderId="1" xfId="1" applyFont="1" applyFill="1" applyBorder="1" applyAlignment="1" applyProtection="1">
      <alignment horizontal="center" vertical="center"/>
    </xf>
    <xf numFmtId="0" fontId="31" fillId="0" borderId="0" xfId="0" applyFont="1" applyAlignment="1">
      <alignment horizontal="left"/>
    </xf>
    <xf numFmtId="0" fontId="22" fillId="10" borderId="6" xfId="0" applyFont="1" applyFill="1" applyBorder="1" applyAlignment="1">
      <alignment horizontal="left" vertical="center" wrapText="1" indent="1"/>
    </xf>
    <xf numFmtId="0" fontId="22" fillId="10" borderId="7" xfId="0" applyFont="1" applyFill="1" applyBorder="1" applyAlignment="1">
      <alignment horizontal="left" vertical="center" wrapText="1" indent="1"/>
    </xf>
    <xf numFmtId="0" fontId="22" fillId="10" borderId="10" xfId="0" applyFont="1" applyFill="1" applyBorder="1" applyAlignment="1">
      <alignment horizontal="left" vertical="center" wrapText="1" indent="1"/>
    </xf>
    <xf numFmtId="43" fontId="22" fillId="10" borderId="3" xfId="1" applyFont="1" applyFill="1" applyBorder="1" applyAlignment="1" applyProtection="1">
      <alignment horizontal="center" wrapText="1"/>
    </xf>
    <xf numFmtId="43" fontId="22" fillId="10" borderId="11" xfId="1" applyFont="1" applyFill="1" applyBorder="1" applyAlignment="1" applyProtection="1">
      <alignment horizontal="center" wrapText="1"/>
    </xf>
    <xf numFmtId="0" fontId="46" fillId="0" borderId="8" xfId="0" applyFont="1" applyBorder="1" applyAlignment="1" applyProtection="1">
      <alignment horizontal="center" vertical="center" wrapText="1"/>
      <protection locked="0"/>
    </xf>
    <xf numFmtId="0" fontId="46" fillId="0" borderId="0" xfId="0" applyFont="1" applyAlignment="1" applyProtection="1">
      <alignment horizontal="center" vertical="center" wrapText="1"/>
      <protection locked="0"/>
    </xf>
    <xf numFmtId="0" fontId="20" fillId="9" borderId="1" xfId="0" applyFont="1" applyFill="1" applyBorder="1" applyAlignment="1" applyProtection="1">
      <alignment horizontal="left" vertical="center" wrapText="1" indent="1"/>
      <protection locked="0"/>
    </xf>
    <xf numFmtId="0" fontId="22" fillId="10" borderId="1" xfId="0" applyFont="1" applyFill="1" applyBorder="1" applyAlignment="1" applyProtection="1">
      <alignment horizontal="left" vertical="center" wrapText="1" indent="1"/>
      <protection locked="0"/>
    </xf>
    <xf numFmtId="43" fontId="22" fillId="10" borderId="1" xfId="1" applyFont="1" applyFill="1" applyBorder="1" applyAlignment="1" applyProtection="1">
      <alignment horizontal="center" vertical="center"/>
    </xf>
    <xf numFmtId="0" fontId="26" fillId="0" borderId="1" xfId="0" applyFont="1" applyBorder="1" applyAlignment="1" applyProtection="1">
      <alignment horizontal="left" vertical="center" wrapText="1" indent="1"/>
      <protection locked="0"/>
    </xf>
    <xf numFmtId="166" fontId="24" fillId="5" borderId="0" xfId="0" applyNumberFormat="1" applyFont="1" applyFill="1" applyAlignment="1">
      <alignment horizontal="right" vertical="center"/>
    </xf>
    <xf numFmtId="43" fontId="33" fillId="0" borderId="0" xfId="0" applyNumberFormat="1" applyFont="1" applyAlignment="1">
      <alignment horizontal="right" vertical="center"/>
    </xf>
    <xf numFmtId="0" fontId="31" fillId="0" borderId="0" xfId="0" applyFont="1" applyAlignment="1">
      <alignment horizontal="left" vertical="center" wrapText="1"/>
    </xf>
    <xf numFmtId="43" fontId="31" fillId="0" borderId="0" xfId="0" applyNumberFormat="1" applyFont="1" applyAlignment="1">
      <alignment horizontal="right"/>
    </xf>
    <xf numFmtId="9" fontId="36" fillId="0" borderId="0" xfId="8" applyFont="1" applyFill="1" applyBorder="1" applyAlignment="1" applyProtection="1">
      <alignment horizontal="right"/>
    </xf>
    <xf numFmtId="0" fontId="24" fillId="5" borderId="0" xfId="0" applyFont="1" applyFill="1" applyAlignment="1">
      <alignment horizontal="left" vertical="center" wrapText="1"/>
    </xf>
    <xf numFmtId="0" fontId="24" fillId="5" borderId="15" xfId="0" applyFont="1" applyFill="1" applyBorder="1" applyAlignment="1">
      <alignment horizontal="center" vertical="center" wrapText="1"/>
    </xf>
    <xf numFmtId="0" fontId="24" fillId="5" borderId="2" xfId="0" applyFont="1" applyFill="1" applyBorder="1" applyAlignment="1">
      <alignment horizontal="center" vertical="center" wrapText="1"/>
    </xf>
    <xf numFmtId="0" fontId="24" fillId="5" borderId="13" xfId="0" applyFont="1" applyFill="1" applyBorder="1" applyAlignment="1">
      <alignment horizontal="center" vertical="center" wrapText="1"/>
    </xf>
    <xf numFmtId="0" fontId="20" fillId="9" borderId="12" xfId="0" applyFont="1" applyFill="1" applyBorder="1" applyAlignment="1" applyProtection="1">
      <alignment horizontal="left" vertical="center" wrapText="1" indent="1"/>
      <protection locked="0"/>
    </xf>
    <xf numFmtId="43" fontId="22" fillId="0" borderId="1" xfId="1" applyFont="1" applyBorder="1" applyAlignment="1" applyProtection="1">
      <alignment horizontal="center" vertical="center"/>
    </xf>
    <xf numFmtId="0" fontId="23" fillId="0" borderId="12" xfId="0" applyFont="1" applyBorder="1" applyAlignment="1" applyProtection="1">
      <alignment horizontal="left" vertical="center" wrapText="1" indent="1"/>
      <protection locked="0"/>
    </xf>
    <xf numFmtId="0" fontId="23" fillId="0" borderId="1" xfId="0" applyFont="1" applyBorder="1" applyAlignment="1" applyProtection="1">
      <alignment horizontal="left" vertical="center" wrapText="1" indent="1"/>
      <protection locked="0"/>
    </xf>
    <xf numFmtId="43" fontId="21" fillId="4" borderId="12" xfId="1" applyFont="1" applyFill="1" applyBorder="1" applyAlignment="1" applyProtection="1">
      <alignment horizontal="center" vertical="center"/>
    </xf>
    <xf numFmtId="43" fontId="21" fillId="4" borderId="1" xfId="1" applyFont="1" applyFill="1" applyBorder="1" applyAlignment="1" applyProtection="1">
      <alignment horizontal="center" vertical="center"/>
    </xf>
    <xf numFmtId="0" fontId="26" fillId="10" borderId="1" xfId="0" applyFont="1" applyFill="1" applyBorder="1" applyAlignment="1" applyProtection="1">
      <alignment horizontal="left" vertical="center" wrapText="1" indent="1"/>
      <protection locked="0"/>
    </xf>
    <xf numFmtId="43" fontId="23" fillId="0" borderId="12" xfId="1" applyFont="1" applyBorder="1" applyAlignment="1" applyProtection="1">
      <alignment horizontal="center" vertical="center"/>
    </xf>
    <xf numFmtId="43" fontId="23" fillId="0" borderId="1" xfId="1" applyFont="1" applyBorder="1" applyAlignment="1" applyProtection="1">
      <alignment horizontal="center" vertical="center"/>
    </xf>
    <xf numFmtId="0" fontId="2" fillId="0" borderId="0" xfId="0" applyFont="1" applyAlignment="1" applyProtection="1">
      <alignment horizontal="left" vertical="center" wrapText="1"/>
      <protection locked="0"/>
    </xf>
    <xf numFmtId="0" fontId="18" fillId="7" borderId="1" xfId="0" applyFont="1" applyFill="1" applyBorder="1" applyAlignment="1">
      <alignment horizontal="center" vertical="center" wrapText="1"/>
    </xf>
    <xf numFmtId="0" fontId="20" fillId="9" borderId="15" xfId="0" applyFont="1" applyFill="1" applyBorder="1" applyAlignment="1" applyProtection="1">
      <alignment horizontal="left" vertical="center" wrapText="1"/>
      <protection locked="0"/>
    </xf>
    <xf numFmtId="0" fontId="20" fillId="9" borderId="16" xfId="0" applyFont="1" applyFill="1" applyBorder="1" applyAlignment="1" applyProtection="1">
      <alignment horizontal="left" vertical="center" wrapText="1"/>
      <protection locked="0"/>
    </xf>
    <xf numFmtId="0" fontId="20" fillId="9" borderId="4" xfId="0" applyFont="1" applyFill="1" applyBorder="1" applyAlignment="1" applyProtection="1">
      <alignment horizontal="left" vertical="center" wrapText="1"/>
      <protection locked="0"/>
    </xf>
    <xf numFmtId="0" fontId="20" fillId="9" borderId="2" xfId="0" applyFont="1" applyFill="1" applyBorder="1" applyAlignment="1" applyProtection="1">
      <alignment horizontal="left" vertical="center" wrapText="1"/>
      <protection locked="0"/>
    </xf>
    <xf numFmtId="0" fontId="20" fillId="9" borderId="0" xfId="0" applyFont="1" applyFill="1" applyAlignment="1" applyProtection="1">
      <alignment horizontal="left" vertical="center" wrapText="1"/>
      <protection locked="0"/>
    </xf>
    <xf numFmtId="0" fontId="20" fillId="9" borderId="5" xfId="0" applyFont="1" applyFill="1" applyBorder="1" applyAlignment="1" applyProtection="1">
      <alignment horizontal="left" vertical="center" wrapText="1"/>
      <protection locked="0"/>
    </xf>
    <xf numFmtId="0" fontId="20" fillId="9" borderId="13" xfId="0" applyFont="1" applyFill="1" applyBorder="1" applyAlignment="1" applyProtection="1">
      <alignment horizontal="left" vertical="center" wrapText="1"/>
      <protection locked="0"/>
    </xf>
    <xf numFmtId="0" fontId="20" fillId="9" borderId="8" xfId="0" applyFont="1" applyFill="1" applyBorder="1" applyAlignment="1" applyProtection="1">
      <alignment horizontal="left" vertical="center" wrapText="1"/>
      <protection locked="0"/>
    </xf>
    <xf numFmtId="0" fontId="20" fillId="9" borderId="14" xfId="0" applyFont="1" applyFill="1" applyBorder="1" applyAlignment="1" applyProtection="1">
      <alignment horizontal="left" vertical="center" wrapText="1"/>
      <protection locked="0"/>
    </xf>
    <xf numFmtId="0" fontId="18" fillId="7" borderId="6" xfId="0" applyFont="1" applyFill="1" applyBorder="1" applyAlignment="1">
      <alignment horizontal="left" vertical="center" wrapText="1" indent="1"/>
    </xf>
    <xf numFmtId="0" fontId="18" fillId="7" borderId="7" xfId="0" applyFont="1" applyFill="1" applyBorder="1" applyAlignment="1">
      <alignment horizontal="left" vertical="center" wrapText="1" indent="1"/>
    </xf>
    <xf numFmtId="0" fontId="18" fillId="7" borderId="10" xfId="0" applyFont="1" applyFill="1" applyBorder="1" applyAlignment="1">
      <alignment horizontal="left" vertical="center" wrapText="1" indent="1"/>
    </xf>
    <xf numFmtId="0" fontId="18" fillId="8" borderId="6" xfId="0" applyFont="1" applyFill="1" applyBorder="1" applyAlignment="1">
      <alignment horizontal="left" vertical="center" wrapText="1" indent="1"/>
    </xf>
    <xf numFmtId="0" fontId="18" fillId="8" borderId="7" xfId="0" applyFont="1" applyFill="1" applyBorder="1" applyAlignment="1">
      <alignment horizontal="left" vertical="center" wrapText="1" indent="1"/>
    </xf>
    <xf numFmtId="0" fontId="18" fillId="8" borderId="10" xfId="0" applyFont="1" applyFill="1" applyBorder="1" applyAlignment="1">
      <alignment horizontal="left" vertical="center" wrapText="1" indent="1"/>
    </xf>
    <xf numFmtId="0" fontId="24" fillId="8" borderId="1" xfId="0" applyFont="1" applyFill="1" applyBorder="1" applyAlignment="1">
      <alignment horizontal="center" vertical="center" wrapText="1"/>
    </xf>
    <xf numFmtId="165" fontId="41" fillId="8" borderId="1" xfId="0" applyNumberFormat="1" applyFont="1" applyFill="1" applyBorder="1" applyAlignment="1">
      <alignment horizontal="center" vertical="center"/>
    </xf>
    <xf numFmtId="0" fontId="39" fillId="0" borderId="1" xfId="0" applyFont="1" applyBorder="1" applyAlignment="1">
      <alignment horizontal="left" vertical="center" wrapText="1"/>
    </xf>
    <xf numFmtId="165" fontId="39" fillId="0" borderId="1" xfId="0" applyNumberFormat="1" applyFont="1" applyBorder="1" applyAlignment="1">
      <alignment horizontal="left" vertical="center"/>
    </xf>
    <xf numFmtId="165" fontId="39" fillId="0" borderId="1" xfId="0" applyNumberFormat="1" applyFont="1" applyBorder="1" applyAlignment="1">
      <alignment horizontal="center" vertical="center"/>
    </xf>
    <xf numFmtId="167" fontId="39" fillId="0" borderId="1" xfId="0" applyNumberFormat="1" applyFont="1" applyBorder="1" applyAlignment="1">
      <alignment horizontal="center" vertical="center"/>
    </xf>
    <xf numFmtId="0" fontId="45" fillId="0" borderId="1" xfId="0" applyFont="1" applyBorder="1" applyAlignment="1">
      <alignment horizontal="left" vertical="center" wrapText="1"/>
    </xf>
    <xf numFmtId="165" fontId="45" fillId="0" borderId="1" xfId="0" applyNumberFormat="1" applyFont="1" applyBorder="1" applyAlignment="1">
      <alignment horizontal="left" vertical="center"/>
    </xf>
    <xf numFmtId="165" fontId="45" fillId="0" borderId="1" xfId="0" applyNumberFormat="1" applyFont="1" applyBorder="1" applyAlignment="1">
      <alignment horizontal="center" vertical="center"/>
    </xf>
    <xf numFmtId="0" fontId="16" fillId="4" borderId="0" xfId="0" applyFont="1" applyFill="1" applyAlignment="1">
      <alignment horizontal="left" vertical="center" wrapText="1"/>
    </xf>
    <xf numFmtId="0" fontId="49" fillId="4" borderId="0" xfId="0" applyFont="1" applyFill="1" applyAlignment="1">
      <alignment horizontal="left" vertical="center" wrapText="1"/>
    </xf>
    <xf numFmtId="0" fontId="61" fillId="5" borderId="16" xfId="0" applyFont="1" applyFill="1" applyBorder="1" applyAlignment="1">
      <alignment horizontal="center" vertical="center" wrapText="1"/>
    </xf>
    <xf numFmtId="0" fontId="16" fillId="4" borderId="0" xfId="0" applyFont="1" applyFill="1" applyAlignment="1">
      <alignment horizontal="left" vertical="top" wrapText="1"/>
    </xf>
    <xf numFmtId="0" fontId="39" fillId="4" borderId="0" xfId="0" applyFont="1" applyFill="1" applyAlignment="1">
      <alignment horizontal="left" vertical="center"/>
    </xf>
    <xf numFmtId="0" fontId="39" fillId="4" borderId="0" xfId="0" applyFont="1" applyFill="1" applyAlignment="1">
      <alignment horizontal="left" vertical="top"/>
    </xf>
    <xf numFmtId="44" fontId="24" fillId="8" borderId="19" xfId="2" applyFont="1" applyFill="1" applyBorder="1" applyAlignment="1">
      <alignment vertical="center" wrapText="1"/>
    </xf>
    <xf numFmtId="0" fontId="24" fillId="8" borderId="1" xfId="0" applyFont="1" applyFill="1" applyBorder="1" applyAlignment="1">
      <alignment vertical="center" wrapText="1"/>
    </xf>
    <xf numFmtId="0" fontId="24" fillId="8" borderId="19" xfId="0" applyFont="1" applyFill="1" applyBorder="1" applyAlignment="1">
      <alignment vertical="center" wrapText="1"/>
    </xf>
    <xf numFmtId="0" fontId="24" fillId="5" borderId="19" xfId="0" applyFont="1" applyFill="1" applyBorder="1" applyAlignment="1">
      <alignment horizontal="center" vertical="center" wrapText="1"/>
    </xf>
    <xf numFmtId="165" fontId="41" fillId="8" borderId="3" xfId="0" applyNumberFormat="1" applyFont="1" applyFill="1" applyBorder="1" applyAlignment="1">
      <alignment vertical="center"/>
    </xf>
    <xf numFmtId="44" fontId="41" fillId="8" borderId="3" xfId="2" applyFont="1" applyFill="1" applyBorder="1" applyAlignment="1">
      <alignment horizontal="right" vertical="center" wrapText="1"/>
    </xf>
    <xf numFmtId="0" fontId="24" fillId="8" borderId="3" xfId="0" applyFont="1" applyFill="1" applyBorder="1" applyAlignment="1">
      <alignment vertical="center" wrapText="1"/>
    </xf>
    <xf numFmtId="167" fontId="39" fillId="0" borderId="20" xfId="0" applyNumberFormat="1" applyFont="1" applyBorder="1" applyAlignment="1">
      <alignment vertical="center"/>
    </xf>
    <xf numFmtId="167" fontId="39" fillId="0" borderId="21" xfId="0" applyNumberFormat="1" applyFont="1" applyBorder="1" applyAlignment="1">
      <alignment vertical="center"/>
    </xf>
    <xf numFmtId="165" fontId="44" fillId="0" borderId="21" xfId="0" applyNumberFormat="1" applyFont="1" applyBorder="1" applyAlignment="1">
      <alignment horizontal="center" vertical="center"/>
    </xf>
    <xf numFmtId="165" fontId="44" fillId="0" borderId="21" xfId="0" applyNumberFormat="1" applyFont="1" applyBorder="1" applyAlignment="1">
      <alignment vertical="center"/>
    </xf>
    <xf numFmtId="39" fontId="44" fillId="0" borderId="21" xfId="2" applyNumberFormat="1" applyFont="1" applyFill="1" applyBorder="1" applyAlignment="1">
      <alignment horizontal="right" vertical="center" wrapText="1"/>
    </xf>
    <xf numFmtId="0" fontId="39" fillId="0" borderId="21" xfId="0" applyFont="1" applyBorder="1" applyAlignment="1">
      <alignment horizontal="left" vertical="center" wrapText="1"/>
    </xf>
    <xf numFmtId="0" fontId="44" fillId="0" borderId="21" xfId="0" applyFont="1" applyBorder="1" applyAlignment="1">
      <alignment horizontal="left" vertical="center" wrapText="1"/>
    </xf>
    <xf numFmtId="0" fontId="16" fillId="0" borderId="21" xfId="0" applyFont="1" applyBorder="1"/>
    <xf numFmtId="0" fontId="16" fillId="0" borderId="22" xfId="0" applyFont="1" applyBorder="1" applyAlignment="1">
      <alignment vertical="center"/>
    </xf>
    <xf numFmtId="167" fontId="39" fillId="0" borderId="23" xfId="0" applyNumberFormat="1" applyFont="1" applyBorder="1" applyAlignment="1">
      <alignment vertical="center"/>
    </xf>
    <xf numFmtId="167" fontId="39" fillId="0" borderId="1" xfId="0" applyNumberFormat="1" applyFont="1" applyBorder="1" applyAlignment="1">
      <alignment vertical="center"/>
    </xf>
    <xf numFmtId="165" fontId="44" fillId="0" borderId="1" xfId="0" applyNumberFormat="1" applyFont="1" applyBorder="1" applyAlignment="1">
      <alignment vertical="center"/>
    </xf>
    <xf numFmtId="0" fontId="16" fillId="0" borderId="1" xfId="0" applyFont="1" applyBorder="1"/>
    <xf numFmtId="0" fontId="16" fillId="0" borderId="24" xfId="0" applyFont="1" applyBorder="1" applyAlignment="1">
      <alignment vertical="center"/>
    </xf>
    <xf numFmtId="167" fontId="39" fillId="0" borderId="25" xfId="0" applyNumberFormat="1" applyFont="1" applyBorder="1" applyAlignment="1">
      <alignment vertical="center"/>
    </xf>
    <xf numFmtId="167" fontId="39" fillId="0" borderId="26" xfId="0" applyNumberFormat="1" applyFont="1" applyBorder="1" applyAlignment="1">
      <alignment vertical="center"/>
    </xf>
    <xf numFmtId="165" fontId="44" fillId="0" borderId="26" xfId="0" applyNumberFormat="1" applyFont="1" applyBorder="1" applyAlignment="1">
      <alignment horizontal="center" vertical="center"/>
    </xf>
    <xf numFmtId="165" fontId="44" fillId="0" borderId="26" xfId="0" applyNumberFormat="1" applyFont="1" applyBorder="1" applyAlignment="1">
      <alignment vertical="center"/>
    </xf>
    <xf numFmtId="39" fontId="44" fillId="0" borderId="26" xfId="2" applyNumberFormat="1" applyFont="1" applyFill="1" applyBorder="1" applyAlignment="1">
      <alignment horizontal="right" vertical="center" wrapText="1"/>
    </xf>
    <xf numFmtId="0" fontId="44" fillId="0" borderId="26" xfId="0" applyFont="1" applyBorder="1" applyAlignment="1">
      <alignment horizontal="left" vertical="center" wrapText="1"/>
    </xf>
    <xf numFmtId="0" fontId="16" fillId="0" borderId="26" xfId="0" applyFont="1" applyBorder="1"/>
    <xf numFmtId="0" fontId="16" fillId="0" borderId="27" xfId="0" applyFont="1" applyBorder="1" applyAlignment="1">
      <alignment vertical="center"/>
    </xf>
    <xf numFmtId="167" fontId="64" fillId="0" borderId="25" xfId="0" applyNumberFormat="1" applyFont="1" applyBorder="1" applyAlignment="1">
      <alignment vertical="center"/>
    </xf>
    <xf numFmtId="170" fontId="64" fillId="0" borderId="26" xfId="0" applyNumberFormat="1" applyFont="1" applyBorder="1" applyAlignment="1">
      <alignment horizontal="left" vertical="center" wrapText="1"/>
    </xf>
    <xf numFmtId="0" fontId="64" fillId="0" borderId="26" xfId="0" applyFont="1" applyBorder="1" applyAlignment="1">
      <alignment vertical="center" wrapText="1"/>
    </xf>
    <xf numFmtId="0" fontId="64" fillId="0" borderId="26" xfId="0" applyFont="1" applyBorder="1" applyAlignment="1">
      <alignment horizontal="left" vertical="center" wrapText="1"/>
    </xf>
    <xf numFmtId="44" fontId="64" fillId="0" borderId="26" xfId="2" applyFont="1" applyBorder="1" applyAlignment="1">
      <alignment horizontal="left" vertical="center" wrapText="1"/>
    </xf>
    <xf numFmtId="0" fontId="64" fillId="0" borderId="1" xfId="0" applyFont="1" applyBorder="1" applyAlignment="1">
      <alignment horizontal="left" vertical="center" wrapText="1"/>
    </xf>
    <xf numFmtId="0" fontId="37" fillId="0" borderId="26" xfId="0" applyFont="1" applyBorder="1"/>
    <xf numFmtId="0" fontId="37" fillId="0" borderId="27" xfId="0" applyFont="1" applyBorder="1" applyAlignment="1">
      <alignment vertical="center"/>
    </xf>
    <xf numFmtId="0" fontId="37" fillId="0" borderId="0" xfId="0" applyFont="1"/>
    <xf numFmtId="165" fontId="39" fillId="0" borderId="21" xfId="0" applyNumberFormat="1" applyFont="1" applyBorder="1" applyAlignment="1">
      <alignment vertical="center"/>
    </xf>
    <xf numFmtId="39" fontId="39" fillId="0" borderId="21" xfId="2" applyNumberFormat="1" applyFont="1" applyFill="1" applyBorder="1" applyAlignment="1">
      <alignment horizontal="right" vertical="center" wrapText="1"/>
    </xf>
    <xf numFmtId="0" fontId="37" fillId="0" borderId="21" xfId="0" applyFont="1" applyBorder="1"/>
    <xf numFmtId="0" fontId="37" fillId="0" borderId="22" xfId="0" applyFont="1" applyBorder="1" applyAlignment="1">
      <alignment vertical="center"/>
    </xf>
    <xf numFmtId="165" fontId="39" fillId="0" borderId="1" xfId="0" applyNumberFormat="1" applyFont="1" applyBorder="1" applyAlignment="1">
      <alignment vertical="center"/>
    </xf>
    <xf numFmtId="0" fontId="37" fillId="0" borderId="1" xfId="0" applyFont="1" applyBorder="1"/>
    <xf numFmtId="0" fontId="37" fillId="0" borderId="24" xfId="0" applyFont="1" applyBorder="1" applyAlignment="1">
      <alignment vertical="center"/>
    </xf>
    <xf numFmtId="165" fontId="39" fillId="0" borderId="26" xfId="0" applyNumberFormat="1" applyFont="1" applyBorder="1" applyAlignment="1">
      <alignment vertical="center"/>
    </xf>
    <xf numFmtId="39" fontId="39" fillId="0" borderId="26" xfId="2" applyNumberFormat="1" applyFont="1" applyFill="1" applyBorder="1" applyAlignment="1">
      <alignment horizontal="right" vertical="center" wrapText="1"/>
    </xf>
    <xf numFmtId="0" fontId="39" fillId="0" borderId="26" xfId="0" applyFont="1" applyBorder="1" applyAlignment="1">
      <alignment horizontal="left" vertical="center" wrapText="1"/>
    </xf>
    <xf numFmtId="0" fontId="37" fillId="0" borderId="12" xfId="0" applyFont="1" applyBorder="1"/>
    <xf numFmtId="0" fontId="37" fillId="0" borderId="28" xfId="0" applyFont="1" applyBorder="1" applyAlignment="1">
      <alignment vertical="center"/>
    </xf>
    <xf numFmtId="39" fontId="44" fillId="0" borderId="1" xfId="2" applyNumberFormat="1" applyFont="1" applyBorder="1" applyAlignment="1">
      <alignment horizontal="right" vertical="center" wrapText="1"/>
    </xf>
    <xf numFmtId="0" fontId="24" fillId="5" borderId="11" xfId="0" applyFont="1" applyFill="1" applyBorder="1" applyAlignment="1">
      <alignment vertical="center" wrapText="1"/>
    </xf>
    <xf numFmtId="0" fontId="24" fillId="5" borderId="11" xfId="0" applyFont="1" applyFill="1" applyBorder="1" applyAlignment="1">
      <alignment horizontal="center" vertical="center" wrapText="1"/>
    </xf>
    <xf numFmtId="0" fontId="61" fillId="5" borderId="11" xfId="0" applyFont="1" applyFill="1" applyBorder="1" applyAlignment="1">
      <alignment vertical="center" wrapText="1"/>
    </xf>
    <xf numFmtId="0" fontId="49" fillId="4" borderId="8" xfId="0" applyFont="1" applyFill="1" applyBorder="1" applyAlignment="1">
      <alignment horizontal="left" vertical="center" wrapText="1"/>
    </xf>
    <xf numFmtId="0" fontId="49" fillId="4" borderId="8" xfId="0" applyFont="1" applyFill="1" applyBorder="1" applyAlignment="1">
      <alignment horizontal="left" vertical="center" wrapText="1"/>
    </xf>
    <xf numFmtId="0" fontId="49" fillId="4" borderId="8" xfId="0" applyFont="1" applyFill="1" applyBorder="1" applyAlignment="1">
      <alignment vertical="center" wrapText="1"/>
    </xf>
    <xf numFmtId="0" fontId="54" fillId="4" borderId="0" xfId="0" applyFont="1" applyFill="1" applyAlignment="1" applyProtection="1">
      <alignment horizontal="left" vertical="center"/>
      <protection locked="0"/>
    </xf>
    <xf numFmtId="0" fontId="37" fillId="4" borderId="0" xfId="0" applyFont="1" applyFill="1" applyAlignment="1">
      <alignment horizontal="left" vertical="center" wrapText="1"/>
    </xf>
    <xf numFmtId="0" fontId="39" fillId="0" borderId="12" xfId="0" applyFont="1" applyBorder="1" applyAlignment="1">
      <alignment horizontal="left" vertical="center" wrapText="1"/>
    </xf>
    <xf numFmtId="167" fontId="39" fillId="0" borderId="12" xfId="0" applyNumberFormat="1" applyFont="1" applyBorder="1" applyAlignment="1">
      <alignment horizontal="left" vertical="center" wrapText="1"/>
    </xf>
    <xf numFmtId="167" fontId="39" fillId="0" borderId="29" xfId="0" applyNumberFormat="1" applyFont="1" applyBorder="1" applyAlignment="1">
      <alignment vertical="center"/>
    </xf>
    <xf numFmtId="167" fontId="39" fillId="0" borderId="30" xfId="0" applyNumberFormat="1" applyFont="1" applyBorder="1" applyAlignment="1">
      <alignment vertical="center"/>
    </xf>
    <xf numFmtId="165" fontId="39" fillId="0" borderId="30" xfId="0" applyNumberFormat="1" applyFont="1" applyBorder="1" applyAlignment="1">
      <alignment vertical="center"/>
    </xf>
    <xf numFmtId="39" fontId="39" fillId="0" borderId="30" xfId="2" applyNumberFormat="1" applyFont="1" applyFill="1" applyBorder="1" applyAlignment="1">
      <alignment horizontal="right" vertical="center" wrapText="1"/>
    </xf>
    <xf numFmtId="0" fontId="39" fillId="0" borderId="30" xfId="0" applyFont="1" applyBorder="1" applyAlignment="1">
      <alignment horizontal="left" vertical="center" wrapText="1"/>
    </xf>
    <xf numFmtId="0" fontId="37" fillId="0" borderId="30" xfId="0" applyFont="1" applyBorder="1"/>
    <xf numFmtId="0" fontId="37" fillId="0" borderId="31" xfId="0" applyFont="1" applyBorder="1" applyAlignment="1">
      <alignment vertical="center"/>
    </xf>
    <xf numFmtId="167" fontId="64" fillId="0" borderId="23" xfId="0" applyNumberFormat="1" applyFont="1" applyBorder="1" applyAlignment="1">
      <alignment vertical="center"/>
    </xf>
    <xf numFmtId="167" fontId="64" fillId="0" borderId="26" xfId="0" applyNumberFormat="1" applyFont="1" applyBorder="1" applyAlignment="1">
      <alignment horizontal="left" vertical="center"/>
    </xf>
    <xf numFmtId="165" fontId="64" fillId="0" borderId="1" xfId="0" applyNumberFormat="1" applyFont="1" applyBorder="1" applyAlignment="1">
      <alignment vertical="center"/>
    </xf>
    <xf numFmtId="39" fontId="64" fillId="0" borderId="1" xfId="2" applyNumberFormat="1" applyFont="1" applyFill="1" applyBorder="1" applyAlignment="1">
      <alignment horizontal="right" vertical="center" wrapText="1"/>
    </xf>
    <xf numFmtId="167" fontId="64" fillId="0" borderId="32" xfId="0" applyNumberFormat="1" applyFont="1" applyBorder="1" applyAlignment="1">
      <alignment vertical="center"/>
    </xf>
    <xf numFmtId="170" fontId="64" fillId="0" borderId="3" xfId="0" applyNumberFormat="1" applyFont="1" applyBorder="1" applyAlignment="1">
      <alignment horizontal="left" vertical="center" wrapText="1"/>
    </xf>
    <xf numFmtId="165" fontId="64" fillId="0" borderId="3" xfId="0" applyNumberFormat="1" applyFont="1" applyBorder="1" applyAlignment="1">
      <alignment vertical="center"/>
    </xf>
    <xf numFmtId="0" fontId="64" fillId="0" borderId="3" xfId="0" applyFont="1" applyBorder="1" applyAlignment="1">
      <alignment horizontal="left" vertical="center" wrapText="1"/>
    </xf>
    <xf numFmtId="39" fontId="64" fillId="0" borderId="3" xfId="2" applyNumberFormat="1" applyFont="1" applyFill="1" applyBorder="1" applyAlignment="1">
      <alignment horizontal="right" vertical="center" wrapText="1"/>
    </xf>
    <xf numFmtId="0" fontId="64" fillId="0" borderId="21" xfId="0" applyFont="1" applyBorder="1" applyAlignment="1">
      <alignment horizontal="left" vertical="center" wrapText="1"/>
    </xf>
    <xf numFmtId="0" fontId="37" fillId="0" borderId="3" xfId="0" applyFont="1" applyBorder="1"/>
    <xf numFmtId="0" fontId="37" fillId="0" borderId="33" xfId="0" applyFont="1" applyBorder="1" applyAlignment="1">
      <alignment vertical="center"/>
    </xf>
  </cellXfs>
  <cellStyles count="9">
    <cellStyle name="Comma" xfId="1" builtinId="3"/>
    <cellStyle name="Comma 2" xfId="5" xr:uid="{00000000-0005-0000-0000-000031000000}"/>
    <cellStyle name="Comma 3" xfId="7" xr:uid="{00000000-0005-0000-0000-000033000000}"/>
    <cellStyle name="Currency" xfId="2" builtinId="4"/>
    <cellStyle name="Hyperlink" xfId="3" builtinId="8"/>
    <cellStyle name="Normal" xfId="0" builtinId="0"/>
    <cellStyle name="Normal 2" xfId="4" xr:uid="{00000000-0005-0000-0000-000032000000}"/>
    <cellStyle name="Normal 3" xfId="6" xr:uid="{00000000-0005-0000-0000-000034000000}"/>
    <cellStyle name="Percent" xfId="8" builtinId="5"/>
  </cellStyles>
  <dxfs count="46">
    <dxf>
      <font>
        <color theme="0"/>
      </font>
    </dxf>
    <dxf>
      <font>
        <b val="0"/>
        <i val="0"/>
        <strike val="0"/>
        <condense val="0"/>
        <extend val="0"/>
        <outline val="0"/>
        <shadow val="0"/>
        <u val="none"/>
        <vertAlign val="baseline"/>
        <sz val="9"/>
        <color auto="1"/>
        <name val="Arial"/>
        <family val="2"/>
        <scheme val="none"/>
      </font>
      <numFmt numFmtId="167" formatCode="[$-409]d\-mmm\-yyyy;@"/>
      <alignment horizontal="general" vertical="center" textRotation="0" wrapText="0" indent="0" justifyLastLine="0" shrinkToFit="0" readingOrder="0"/>
      <border diagonalUp="0" diagonalDown="0">
        <left style="thin">
          <color indexed="64"/>
        </left>
        <right style="medium">
          <color indexed="64"/>
        </right>
        <top style="thin">
          <color indexed="64"/>
        </top>
        <bottom style="medium">
          <color indexed="64"/>
        </bottom>
        <vertical/>
        <horizontal/>
      </border>
    </dxf>
    <dxf>
      <font>
        <b val="0"/>
        <i val="0"/>
        <strike val="0"/>
        <condense val="0"/>
        <extend val="0"/>
        <outline val="0"/>
        <shadow val="0"/>
        <u val="none"/>
        <vertAlign val="baseline"/>
        <sz val="9"/>
        <color auto="1"/>
        <name val="Arial"/>
        <family val="2"/>
        <scheme val="none"/>
      </font>
      <numFmt numFmtId="167" formatCode="[$-409]d\-mmm\-yyyy;@"/>
      <alignment horizontal="general" vertical="center" textRotation="0" wrapText="0" indent="0" justifyLastLine="0" shrinkToFit="0" readingOrder="0"/>
      <border diagonalUp="0" diagonalDown="0">
        <left style="thin">
          <color indexed="64"/>
        </left>
        <right style="thin">
          <color indexed="64"/>
        </right>
        <top style="thin">
          <color indexed="64"/>
        </top>
        <bottom style="medium">
          <color indexed="64"/>
        </bottom>
        <vertical/>
        <horizontal/>
      </border>
    </dxf>
    <dxf>
      <font>
        <b val="0"/>
        <i val="0"/>
        <strike val="0"/>
        <condense val="0"/>
        <extend val="0"/>
        <outline val="0"/>
        <shadow val="0"/>
        <u val="none"/>
        <vertAlign val="baseline"/>
        <sz val="9"/>
        <color auto="1"/>
        <name val="Arial"/>
        <family val="2"/>
        <scheme val="none"/>
      </font>
      <numFmt numFmtId="167" formatCode="[$-409]d\-mmm\-yyyy;@"/>
      <alignment horizontal="general" vertical="center" textRotation="0" wrapText="0" indent="0" justifyLastLine="0" shrinkToFit="0" readingOrder="0"/>
      <border diagonalUp="0" diagonalDown="0">
        <left style="thin">
          <color indexed="64"/>
        </left>
        <right style="thin">
          <color indexed="64"/>
        </right>
        <top style="thin">
          <color indexed="64"/>
        </top>
        <bottom style="medium">
          <color indexed="64"/>
        </bottom>
        <vertical/>
        <horizontal/>
      </border>
    </dxf>
    <dxf>
      <font>
        <b val="0"/>
        <i val="0"/>
        <strike val="0"/>
        <condense val="0"/>
        <extend val="0"/>
        <outline val="0"/>
        <shadow val="0"/>
        <u val="none"/>
        <vertAlign val="baseline"/>
        <sz val="9"/>
        <color rgb="FFA6A6A6"/>
        <name val="Arial"/>
        <family val="2"/>
        <scheme val="none"/>
      </font>
      <numFmt numFmtId="165" formatCode="&quot;$&quot;#,##0.00"/>
      <alignment horizontal="center" vertical="center" textRotation="0" wrapText="0" indent="0" justifyLastLine="0" shrinkToFit="0" readingOrder="0"/>
      <border diagonalUp="0" diagonalDown="0">
        <left style="thin">
          <color indexed="64"/>
        </left>
        <right style="thin">
          <color indexed="64"/>
        </right>
        <top style="thin">
          <color indexed="64"/>
        </top>
        <bottom style="medium">
          <color indexed="64"/>
        </bottom>
        <vertical/>
        <horizontal/>
      </border>
    </dxf>
    <dxf>
      <font>
        <b val="0"/>
        <i val="0"/>
        <strike val="0"/>
        <condense val="0"/>
        <extend val="0"/>
        <outline val="0"/>
        <shadow val="0"/>
        <u val="none"/>
        <vertAlign val="baseline"/>
        <sz val="9"/>
        <color rgb="FFA6A6A6"/>
        <name val="Arial"/>
        <family val="2"/>
        <scheme val="none"/>
      </font>
      <numFmt numFmtId="165" formatCode="&quot;$&quot;#,##0.00"/>
      <alignment horizontal="general" vertical="center" textRotation="0" wrapText="0" indent="0" justifyLastLine="0" shrinkToFit="0" readingOrder="0"/>
      <border diagonalUp="0" diagonalDown="0">
        <left style="thin">
          <color indexed="64"/>
        </left>
        <right style="thin">
          <color indexed="64"/>
        </right>
        <top style="thin">
          <color indexed="64"/>
        </top>
        <bottom style="medium">
          <color indexed="64"/>
        </bottom>
        <vertical/>
        <horizontal/>
      </border>
    </dxf>
    <dxf>
      <font>
        <b val="0"/>
        <i val="0"/>
        <strike val="0"/>
        <condense val="0"/>
        <extend val="0"/>
        <outline val="0"/>
        <shadow val="0"/>
        <u val="none"/>
        <vertAlign val="baseline"/>
        <sz val="9"/>
        <color rgb="FFA6A6A6"/>
        <name val="Arial"/>
        <family val="2"/>
        <scheme val="none"/>
      </font>
      <numFmt numFmtId="165" formatCode="&quot;$&quot;#,##0.00"/>
      <alignment horizontal="general" vertical="center" textRotation="0" wrapText="0" indent="0" justifyLastLine="0" shrinkToFit="0" readingOrder="0"/>
      <border diagonalUp="0" diagonalDown="0">
        <left style="thin">
          <color indexed="64"/>
        </left>
        <right style="thin">
          <color indexed="64"/>
        </right>
        <top style="thin">
          <color indexed="64"/>
        </top>
        <bottom style="medium">
          <color indexed="64"/>
        </bottom>
        <vertical/>
        <horizontal/>
      </border>
    </dxf>
    <dxf>
      <font>
        <b val="0"/>
        <i val="0"/>
        <strike val="0"/>
        <condense val="0"/>
        <extend val="0"/>
        <outline val="0"/>
        <shadow val="0"/>
        <u val="none"/>
        <vertAlign val="baseline"/>
        <sz val="9"/>
        <color theme="0"/>
        <name val="Arial"/>
        <family val="2"/>
        <scheme val="none"/>
      </font>
      <fill>
        <patternFill patternType="solid">
          <fgColor indexed="64"/>
          <bgColor rgb="FF3494BA"/>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vertical/>
        <horizontal/>
      </border>
    </dxf>
    <dxf>
      <font>
        <b val="0"/>
        <i val="0"/>
        <strike val="0"/>
        <condense val="0"/>
        <extend val="0"/>
        <outline val="0"/>
        <shadow val="0"/>
        <u val="none"/>
        <vertAlign val="baseline"/>
        <sz val="9"/>
        <color rgb="FFA6A6A6"/>
        <name val="Arial"/>
        <family val="2"/>
        <scheme val="none"/>
      </font>
      <numFmt numFmtId="7" formatCode="#,##0.00_);\(#,##0.00\)"/>
      <fill>
        <patternFill patternType="none">
          <fgColor indexed="64"/>
          <bgColor indexed="65"/>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medium">
          <color indexed="64"/>
        </bottom>
        <vertical/>
        <horizontal/>
      </border>
    </dxf>
    <dxf>
      <font>
        <b val="0"/>
        <i val="0"/>
        <strike val="0"/>
        <condense val="0"/>
        <extend val="0"/>
        <outline val="0"/>
        <shadow val="0"/>
        <u val="none"/>
        <vertAlign val="baseline"/>
        <sz val="9"/>
        <color rgb="FFA6A6A6"/>
        <name val="Arial"/>
        <family val="2"/>
        <scheme val="none"/>
      </font>
      <alignment horizontal="general" vertical="center" textRotation="0" wrapText="1" indent="0" justifyLastLine="0" shrinkToFit="0" readingOrder="0"/>
      <border diagonalUp="0" diagonalDown="0">
        <left style="thin">
          <color indexed="64"/>
        </left>
        <right style="thin">
          <color indexed="64"/>
        </right>
        <top style="thin">
          <color indexed="64"/>
        </top>
        <bottom style="medium">
          <color indexed="64"/>
        </bottom>
        <vertical/>
        <horizontal/>
      </border>
    </dxf>
    <dxf>
      <font>
        <b val="0"/>
        <i val="0"/>
        <strike val="0"/>
        <condense val="0"/>
        <extend val="0"/>
        <outline val="0"/>
        <shadow val="0"/>
        <u val="none"/>
        <vertAlign val="baseline"/>
        <sz val="9"/>
        <color rgb="FFA6A6A6"/>
        <name val="Arial"/>
        <family val="2"/>
        <scheme val="none"/>
      </font>
      <alignment horizontal="left" vertical="center" textRotation="0" wrapText="1" indent="0" justifyLastLine="0" shrinkToFit="0" readingOrder="0"/>
      <border diagonalUp="0" diagonalDown="0">
        <left style="thin">
          <color indexed="64"/>
        </left>
        <right style="thin">
          <color indexed="64"/>
        </right>
        <top style="thin">
          <color indexed="64"/>
        </top>
        <bottom style="medium">
          <color indexed="64"/>
        </bottom>
        <vertical/>
        <horizontal/>
      </border>
    </dxf>
    <dxf>
      <font>
        <b val="0"/>
        <i val="0"/>
        <strike val="0"/>
        <condense val="0"/>
        <extend val="0"/>
        <outline val="0"/>
        <shadow val="0"/>
        <u val="none"/>
        <vertAlign val="baseline"/>
        <sz val="11"/>
        <color theme="1"/>
        <name val="Arial"/>
        <family val="2"/>
        <scheme val="none"/>
      </font>
      <border diagonalUp="0" diagonalDown="0">
        <left style="thin">
          <color indexed="64"/>
        </left>
        <right style="thin">
          <color indexed="64"/>
        </right>
        <top style="thin">
          <color indexed="64"/>
        </top>
        <bottom style="medium">
          <color indexed="64"/>
        </bottom>
        <vertical/>
        <horizontal/>
      </border>
    </dxf>
    <dxf>
      <font>
        <b val="0"/>
        <i val="0"/>
        <strike val="0"/>
        <condense val="0"/>
        <extend val="0"/>
        <outline val="0"/>
        <shadow val="0"/>
        <u val="none"/>
        <vertAlign val="baseline"/>
        <sz val="11"/>
        <color theme="1"/>
        <name val="Arial"/>
        <family val="2"/>
        <scheme val="none"/>
      </font>
      <alignment horizontal="general" vertical="center" textRotation="0" wrapText="0" indent="0" justifyLastLine="0" shrinkToFit="0" readingOrder="0"/>
      <border diagonalUp="0" diagonalDown="0">
        <left style="medium">
          <color indexed="64"/>
        </left>
        <right style="thin">
          <color indexed="64"/>
        </right>
        <top style="thin">
          <color indexed="64"/>
        </top>
        <bottom style="medium">
          <color indexed="64"/>
        </bottom>
        <vertical/>
        <horizontal/>
      </border>
    </dxf>
    <dxf>
      <border outline="0">
        <bottom style="thin">
          <color rgb="FF000000"/>
        </bottom>
      </border>
    </dxf>
    <dxf>
      <border outline="0">
        <top style="thin">
          <color rgb="FF000000"/>
        </top>
        <bottom style="thin">
          <color rgb="FF000000"/>
        </bottom>
      </border>
    </dxf>
    <dxf>
      <font>
        <b/>
        <i val="0"/>
        <strike val="0"/>
        <condense val="0"/>
        <extend val="0"/>
        <outline val="0"/>
        <shadow val="0"/>
        <u val="none"/>
        <vertAlign val="baseline"/>
        <sz val="9"/>
        <color theme="0"/>
        <name val="Arial"/>
        <family val="2"/>
        <scheme val="none"/>
      </font>
      <fill>
        <patternFill patternType="solid">
          <fgColor indexed="64"/>
          <bgColor rgb="FF276E8B"/>
        </patternFill>
      </fill>
      <alignment horizontal="general"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9"/>
        <color auto="1"/>
        <name val="Arial"/>
        <family val="2"/>
        <scheme val="none"/>
      </font>
      <numFmt numFmtId="167" formatCode="[$-409]d\-mmm\-yyyy;@"/>
      <alignment horizontal="general" vertical="center" textRotation="0" wrapText="0" indent="0" justifyLastLine="0" shrinkToFit="0" readingOrder="0"/>
      <border diagonalUp="0" diagonalDown="0">
        <left style="thin">
          <color indexed="64"/>
        </left>
        <right style="medium">
          <color indexed="64"/>
        </right>
        <top style="thin">
          <color indexed="64"/>
        </top>
        <bottom style="medium">
          <color indexed="64"/>
        </bottom>
        <vertical/>
        <horizontal/>
      </border>
    </dxf>
    <dxf>
      <font>
        <b val="0"/>
        <i val="0"/>
        <strike val="0"/>
        <condense val="0"/>
        <extend val="0"/>
        <outline val="0"/>
        <shadow val="0"/>
        <u val="none"/>
        <vertAlign val="baseline"/>
        <sz val="9"/>
        <color auto="1"/>
        <name val="Arial"/>
        <family val="2"/>
        <scheme val="none"/>
      </font>
      <numFmt numFmtId="167" formatCode="[$-409]d\-mmm\-yyyy;@"/>
      <alignment horizontal="general" vertical="center" textRotation="0" wrapText="0" indent="0" justifyLastLine="0" shrinkToFit="0" readingOrder="0"/>
      <border diagonalUp="0" diagonalDown="0">
        <left style="thin">
          <color indexed="64"/>
        </left>
        <right style="thin">
          <color indexed="64"/>
        </right>
        <top style="thin">
          <color indexed="64"/>
        </top>
        <bottom style="medium">
          <color indexed="64"/>
        </bottom>
        <vertical/>
        <horizontal/>
      </border>
    </dxf>
    <dxf>
      <font>
        <b val="0"/>
        <i val="0"/>
        <strike val="0"/>
        <condense val="0"/>
        <extend val="0"/>
        <outline val="0"/>
        <shadow val="0"/>
        <u val="none"/>
        <vertAlign val="baseline"/>
        <sz val="9"/>
        <color auto="1"/>
        <name val="Arial"/>
        <family val="2"/>
        <scheme val="none"/>
      </font>
      <numFmt numFmtId="167" formatCode="[$-409]d\-mmm\-yyyy;@"/>
      <alignment horizontal="general" vertical="center" textRotation="0" wrapText="0" indent="0" justifyLastLine="0" shrinkToFit="0" readingOrder="0"/>
      <border diagonalUp="0" diagonalDown="0">
        <left style="thin">
          <color indexed="64"/>
        </left>
        <right style="thin">
          <color indexed="64"/>
        </right>
        <top style="thin">
          <color indexed="64"/>
        </top>
        <bottom style="medium">
          <color indexed="64"/>
        </bottom>
        <vertical/>
        <horizontal/>
      </border>
    </dxf>
    <dxf>
      <font>
        <b val="0"/>
        <i val="0"/>
        <strike val="0"/>
        <condense val="0"/>
        <extend val="0"/>
        <outline val="0"/>
        <shadow val="0"/>
        <u val="none"/>
        <vertAlign val="baseline"/>
        <sz val="9"/>
        <color rgb="FFA6A6A6"/>
        <name val="Arial"/>
        <family val="2"/>
        <scheme val="none"/>
      </font>
      <numFmt numFmtId="165" formatCode="&quot;$&quot;#,##0.00"/>
      <alignment horizontal="center" vertical="center" textRotation="0" wrapText="0" indent="0" justifyLastLine="0" shrinkToFit="0" readingOrder="0"/>
      <border diagonalUp="0" diagonalDown="0">
        <left style="thin">
          <color indexed="64"/>
        </left>
        <right style="thin">
          <color indexed="64"/>
        </right>
        <top style="thin">
          <color indexed="64"/>
        </top>
        <bottom style="medium">
          <color indexed="64"/>
        </bottom>
        <vertical/>
        <horizontal/>
      </border>
    </dxf>
    <dxf>
      <font>
        <b val="0"/>
        <i val="0"/>
        <strike val="0"/>
        <condense val="0"/>
        <extend val="0"/>
        <outline val="0"/>
        <shadow val="0"/>
        <u val="none"/>
        <vertAlign val="baseline"/>
        <sz val="9"/>
        <color rgb="FFA6A6A6"/>
        <name val="Arial"/>
        <family val="2"/>
        <scheme val="none"/>
      </font>
      <numFmt numFmtId="165" formatCode="&quot;$&quot;#,##0.00"/>
      <alignment horizontal="general" vertical="center" textRotation="0" wrapText="0" indent="0" justifyLastLine="0" shrinkToFit="0" readingOrder="0"/>
      <border diagonalUp="0" diagonalDown="0">
        <left style="thin">
          <color indexed="64"/>
        </left>
        <right style="thin">
          <color indexed="64"/>
        </right>
        <top style="thin">
          <color indexed="64"/>
        </top>
        <bottom style="medium">
          <color indexed="64"/>
        </bottom>
        <vertical/>
        <horizontal/>
      </border>
    </dxf>
    <dxf>
      <font>
        <b val="0"/>
        <i val="0"/>
        <strike val="0"/>
        <condense val="0"/>
        <extend val="0"/>
        <outline val="0"/>
        <shadow val="0"/>
        <u val="none"/>
        <vertAlign val="baseline"/>
        <sz val="9"/>
        <color rgb="FFA6A6A6"/>
        <name val="Arial"/>
        <family val="2"/>
        <scheme val="none"/>
      </font>
      <numFmt numFmtId="165" formatCode="&quot;$&quot;#,##0.00"/>
      <alignment horizontal="general" vertical="center" textRotation="0" wrapText="0" indent="0" justifyLastLine="0" shrinkToFit="0" readingOrder="0"/>
      <border diagonalUp="0" diagonalDown="0">
        <left style="thin">
          <color indexed="64"/>
        </left>
        <right style="thin">
          <color indexed="64"/>
        </right>
        <top style="thin">
          <color indexed="64"/>
        </top>
        <bottom style="medium">
          <color indexed="64"/>
        </bottom>
        <vertical/>
        <horizontal/>
      </border>
    </dxf>
    <dxf>
      <font>
        <b val="0"/>
        <i val="0"/>
        <strike val="0"/>
        <condense val="0"/>
        <extend val="0"/>
        <outline val="0"/>
        <shadow val="0"/>
        <u val="none"/>
        <vertAlign val="baseline"/>
        <sz val="9"/>
        <color theme="0"/>
        <name val="Arial"/>
        <family val="2"/>
        <scheme val="none"/>
      </font>
      <fill>
        <patternFill patternType="solid">
          <fgColor indexed="64"/>
          <bgColor rgb="FF3494BA"/>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vertical/>
        <horizontal/>
      </border>
    </dxf>
    <dxf>
      <font>
        <b val="0"/>
        <i val="0"/>
        <strike val="0"/>
        <condense val="0"/>
        <extend val="0"/>
        <outline val="0"/>
        <shadow val="0"/>
        <u val="none"/>
        <vertAlign val="baseline"/>
        <sz val="9"/>
        <color rgb="FFA6A6A6"/>
        <name val="Arial"/>
        <family val="2"/>
        <scheme val="none"/>
      </font>
      <numFmt numFmtId="7" formatCode="#,##0.00_);\(#,##0.00\)"/>
      <fill>
        <patternFill patternType="none">
          <fgColor indexed="64"/>
          <bgColor indexed="65"/>
        </patternFill>
      </fill>
      <alignment horizontal="right" vertical="center" textRotation="0" wrapText="1" indent="0" justifyLastLine="0" shrinkToFit="0" readingOrder="0"/>
      <border diagonalUp="0" diagonalDown="0">
        <left style="thin">
          <color indexed="64"/>
        </left>
        <right style="thin">
          <color indexed="64"/>
        </right>
        <top style="thin">
          <color indexed="64"/>
        </top>
        <bottom style="medium">
          <color indexed="64"/>
        </bottom>
        <vertical/>
        <horizontal/>
      </border>
    </dxf>
    <dxf>
      <font>
        <b val="0"/>
        <i val="0"/>
        <strike val="0"/>
        <condense val="0"/>
        <extend val="0"/>
        <outline val="0"/>
        <shadow val="0"/>
        <u val="none"/>
        <vertAlign val="baseline"/>
        <sz val="9"/>
        <color rgb="FFA6A6A6"/>
        <name val="Arial"/>
        <family val="2"/>
        <scheme val="none"/>
      </font>
      <alignment horizontal="general" vertical="center" textRotation="0" wrapText="1" indent="0" justifyLastLine="0" shrinkToFit="0" readingOrder="0"/>
      <border diagonalUp="0" diagonalDown="0">
        <left style="thin">
          <color indexed="64"/>
        </left>
        <right style="thin">
          <color indexed="64"/>
        </right>
        <top style="thin">
          <color indexed="64"/>
        </top>
        <bottom style="medium">
          <color indexed="64"/>
        </bottom>
        <vertical/>
        <horizontal/>
      </border>
    </dxf>
    <dxf>
      <font>
        <b val="0"/>
        <i val="0"/>
        <strike val="0"/>
        <condense val="0"/>
        <extend val="0"/>
        <outline val="0"/>
        <shadow val="0"/>
        <u val="none"/>
        <vertAlign val="baseline"/>
        <sz val="9"/>
        <color rgb="FFA6A6A6"/>
        <name val="Arial"/>
        <family val="2"/>
        <scheme val="none"/>
      </font>
      <alignment horizontal="left" vertical="center" textRotation="0" wrapText="1" indent="0" justifyLastLine="0" shrinkToFit="0" readingOrder="0"/>
      <border diagonalUp="0" diagonalDown="0">
        <left style="thin">
          <color indexed="64"/>
        </left>
        <right style="thin">
          <color indexed="64"/>
        </right>
        <top style="thin">
          <color indexed="64"/>
        </top>
        <bottom style="medium">
          <color indexed="64"/>
        </bottom>
        <vertical/>
        <horizontal/>
      </border>
    </dxf>
    <dxf>
      <font>
        <b val="0"/>
        <i val="0"/>
        <strike val="0"/>
        <condense val="0"/>
        <extend val="0"/>
        <outline val="0"/>
        <shadow val="0"/>
        <u val="none"/>
        <vertAlign val="baseline"/>
        <sz val="11"/>
        <color theme="1"/>
        <name val="Arial"/>
        <family val="2"/>
        <scheme val="none"/>
      </font>
      <border diagonalUp="0" diagonalDown="0">
        <left style="thin">
          <color indexed="64"/>
        </left>
        <right style="thin">
          <color indexed="64"/>
        </right>
        <top style="thin">
          <color indexed="64"/>
        </top>
        <bottom style="medium">
          <color indexed="64"/>
        </bottom>
        <vertical/>
        <horizontal/>
      </border>
    </dxf>
    <dxf>
      <font>
        <b val="0"/>
        <i val="0"/>
        <strike val="0"/>
        <condense val="0"/>
        <extend val="0"/>
        <outline val="0"/>
        <shadow val="0"/>
        <u val="none"/>
        <vertAlign val="baseline"/>
        <sz val="11"/>
        <color theme="1"/>
        <name val="Arial"/>
        <family val="2"/>
        <scheme val="none"/>
      </font>
      <alignment horizontal="general" vertical="center" textRotation="0" wrapText="0" indent="0" justifyLastLine="0" shrinkToFit="0" readingOrder="0"/>
      <border diagonalUp="0" diagonalDown="0">
        <left style="medium">
          <color indexed="64"/>
        </left>
        <right style="thin">
          <color indexed="64"/>
        </right>
        <top style="thin">
          <color indexed="64"/>
        </top>
        <bottom style="medium">
          <color indexed="64"/>
        </bottom>
        <vertical/>
        <horizontal/>
      </border>
    </dxf>
    <dxf>
      <border outline="0">
        <bottom style="thin">
          <color indexed="64"/>
        </bottom>
      </border>
    </dxf>
    <dxf>
      <border outline="0">
        <top style="thin">
          <color indexed="64"/>
        </top>
        <bottom style="thin">
          <color indexed="64"/>
        </bottom>
      </border>
    </dxf>
    <dxf>
      <font>
        <b/>
        <i val="0"/>
        <strike val="0"/>
        <condense val="0"/>
        <extend val="0"/>
        <outline val="0"/>
        <shadow val="0"/>
        <u val="none"/>
        <vertAlign val="baseline"/>
        <sz val="9"/>
        <color theme="0"/>
        <name val="Arial"/>
        <family val="2"/>
        <scheme val="none"/>
      </font>
      <fill>
        <patternFill patternType="solid">
          <fgColor indexed="64"/>
          <bgColor rgb="FF276E8B"/>
        </patternFill>
      </fill>
      <alignment horizontal="general"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rgb="FF000000"/>
        <name val="Arial"/>
        <family val="2"/>
        <scheme val="none"/>
      </font>
      <fill>
        <patternFill patternType="solid">
          <fgColor indexed="64"/>
          <bgColor theme="0"/>
        </patternFill>
      </fill>
      <alignment horizontal="center" vertical="center"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0"/>
        <color theme="3" tint="0.39997558519241921"/>
        <name val="Arial"/>
        <family val="2"/>
        <scheme val="none"/>
      </font>
      <fill>
        <patternFill patternType="solid">
          <fgColor indexed="64"/>
          <bgColor theme="0"/>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rgb="FF000000"/>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rgb="FF000000"/>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rgb="FF000000"/>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0"/>
        <color theme="0"/>
        <name val="Arial"/>
        <family val="2"/>
        <scheme val="none"/>
      </font>
      <fill>
        <patternFill patternType="solid">
          <fgColor indexed="64"/>
          <bgColor rgb="FF276E8B"/>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theme="1"/>
        <name val="Cambria"/>
        <family val="1"/>
        <scheme val="none"/>
      </font>
      <numFmt numFmtId="13" formatCode="0%"/>
      <fill>
        <patternFill patternType="solid">
          <fgColor indexed="64"/>
          <bgColor theme="0"/>
        </patternFill>
      </fill>
      <alignment horizontal="left" vertical="bottom" textRotation="0" wrapText="0" indent="0" justifyLastLine="0" shrinkToFit="0" readingOrder="0"/>
    </dxf>
    <dxf>
      <font>
        <b val="0"/>
        <i val="0"/>
        <strike val="0"/>
        <condense val="0"/>
        <extend val="0"/>
        <outline val="0"/>
        <shadow val="0"/>
        <u val="none"/>
        <vertAlign val="baseline"/>
        <sz val="11"/>
        <color theme="1"/>
        <name val="Cambria"/>
        <family val="1"/>
        <scheme val="none"/>
      </font>
      <fill>
        <patternFill patternType="solid">
          <fgColor indexed="64"/>
          <bgColor theme="0"/>
        </patternFill>
      </fill>
      <alignment horizontal="left" vertical="bottom" textRotation="0" wrapText="0" indent="0" justifyLastLine="0" shrinkToFit="0" readingOrder="0"/>
    </dxf>
    <dxf>
      <font>
        <b/>
        <i val="0"/>
        <strike val="0"/>
        <condense val="0"/>
        <extend val="0"/>
        <outline val="0"/>
        <shadow val="0"/>
        <u val="none"/>
        <vertAlign val="baseline"/>
        <sz val="11"/>
        <color theme="0"/>
        <name val="Cambria"/>
        <family val="1"/>
        <scheme val="none"/>
      </font>
      <fill>
        <patternFill patternType="solid">
          <fgColor indexed="64"/>
          <bgColor rgb="FF376B54"/>
        </patternFill>
      </fill>
    </dxf>
    <dxf>
      <font>
        <strike val="0"/>
        <outline val="0"/>
        <shadow val="0"/>
        <u val="none"/>
        <vertAlign val="baseline"/>
        <sz val="10"/>
        <color theme="1"/>
        <name val="Arial"/>
        <family val="2"/>
        <scheme val="none"/>
      </font>
      <alignment horizontal="left" vertical="bottom" textRotation="0" wrapText="0" relativeIndent="1" justifyLastLine="0" shrinkToFit="0" readingOrder="0"/>
      <border diagonalUp="0" diagonalDown="0">
        <left/>
        <right/>
        <top style="thin">
          <color rgb="FF276E8B"/>
        </top>
        <bottom style="thin">
          <color rgb="FF276E8B"/>
        </bottom>
        <vertical/>
        <horizontal style="thin">
          <color rgb="FF276E8B"/>
        </horizontal>
      </border>
    </dxf>
    <dxf>
      <font>
        <strike val="0"/>
        <outline val="0"/>
        <shadow val="0"/>
        <u val="none"/>
        <vertAlign val="baseline"/>
        <sz val="10"/>
        <color theme="1"/>
        <name val="Arial"/>
        <family val="2"/>
        <scheme val="none"/>
      </font>
      <alignment horizontal="left" vertical="bottom" textRotation="0" wrapText="0" relativeIndent="1" justifyLastLine="0" shrinkToFit="0" readingOrder="0"/>
    </dxf>
    <dxf>
      <font>
        <strike val="0"/>
        <outline val="0"/>
        <shadow val="0"/>
        <u val="none"/>
        <vertAlign val="baseline"/>
        <sz val="10"/>
        <color theme="1"/>
        <name val="Arial"/>
        <family val="2"/>
        <scheme val="none"/>
      </font>
      <fill>
        <patternFill patternType="solid">
          <fgColor indexed="64"/>
          <bgColor rgb="FF276E8B"/>
        </patternFill>
      </fill>
      <alignment horizontal="center" vertical="bottom" textRotation="0" wrapText="0" indent="0" justifyLastLine="0" shrinkToFit="0" readingOrder="0"/>
    </dxf>
  </dxfs>
  <tableStyles count="0" defaultTableStyle="TableStyleMedium2" defaultPivotStyle="PivotStyleLight16"/>
  <colors>
    <mruColors>
      <color rgb="FF276E8B"/>
      <color rgb="FF3494BA"/>
      <color rgb="FF4CA7CC"/>
      <color rgb="FFCEDBE6"/>
      <color rgb="FFC1E0ED"/>
      <color rgb="FF389DC6"/>
      <color rgb="FFDEEDCB"/>
      <color rgb="FF079F48"/>
      <color rgb="FFF1F7E9"/>
      <color rgb="FFBCD85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microsoft.com/office/2007/relationships/slicerCache" Target="slicerCaches/slicerCache2.xml"/><Relationship Id="rId5" Type="http://schemas.openxmlformats.org/officeDocument/2006/relationships/worksheet" Target="worksheets/sheet5.xml"/><Relationship Id="rId15" Type="http://schemas.openxmlformats.org/officeDocument/2006/relationships/calcChain" Target="calcChain.xml"/><Relationship Id="rId10" Type="http://schemas.microsoft.com/office/2007/relationships/slicerCache" Target="slicerCaches/slicerCach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G"/><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6.png"/><Relationship Id="rId1" Type="http://schemas.openxmlformats.org/officeDocument/2006/relationships/image" Target="../media/image5.png"/><Relationship Id="rId5" Type="http://schemas.openxmlformats.org/officeDocument/2006/relationships/image" Target="../media/image8.PNG"/><Relationship Id="rId4"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8</xdr:col>
      <xdr:colOff>86750</xdr:colOff>
      <xdr:row>24</xdr:row>
      <xdr:rowOff>207283</xdr:rowOff>
    </xdr:from>
    <xdr:to>
      <xdr:col>11</xdr:col>
      <xdr:colOff>344284</xdr:colOff>
      <xdr:row>29</xdr:row>
      <xdr:rowOff>84009</xdr:rowOff>
    </xdr:to>
    <xdr:pic>
      <xdr:nvPicPr>
        <xdr:cNvPr id="24" name="Picture 23">
          <a:extLst>
            <a:ext uri="{FF2B5EF4-FFF2-40B4-BE49-F238E27FC236}">
              <a16:creationId xmlns:a16="http://schemas.microsoft.com/office/drawing/2014/main" id="{D08719DD-7CE9-4DC8-DF56-984281E3026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577107" y="5650140"/>
          <a:ext cx="2135320" cy="1768119"/>
        </a:xfrm>
        <a:prstGeom prst="rect">
          <a:avLst/>
        </a:prstGeom>
        <a:ln>
          <a:solidFill>
            <a:sysClr val="windowText" lastClr="000000"/>
          </a:solidFill>
        </a:ln>
      </xdr:spPr>
    </xdr:pic>
    <xdr:clientData/>
  </xdr:twoCellAnchor>
  <xdr:twoCellAnchor editAs="oneCell">
    <xdr:from>
      <xdr:col>11</xdr:col>
      <xdr:colOff>367551</xdr:colOff>
      <xdr:row>20</xdr:row>
      <xdr:rowOff>135697</xdr:rowOff>
    </xdr:from>
    <xdr:to>
      <xdr:col>14</xdr:col>
      <xdr:colOff>760915</xdr:colOff>
      <xdr:row>26</xdr:row>
      <xdr:rowOff>27422</xdr:rowOff>
    </xdr:to>
    <xdr:pic>
      <xdr:nvPicPr>
        <xdr:cNvPr id="22" name="Picture 21">
          <a:extLst>
            <a:ext uri="{FF2B5EF4-FFF2-40B4-BE49-F238E27FC236}">
              <a16:creationId xmlns:a16="http://schemas.microsoft.com/office/drawing/2014/main" id="{A7863449-A8FE-A2EC-D9B0-DA5A4805D5B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735694" y="4258661"/>
          <a:ext cx="2309250" cy="1755904"/>
        </a:xfrm>
        <a:prstGeom prst="rect">
          <a:avLst/>
        </a:prstGeom>
      </xdr:spPr>
    </xdr:pic>
    <xdr:clientData/>
  </xdr:twoCellAnchor>
  <xdr:twoCellAnchor>
    <xdr:from>
      <xdr:col>0</xdr:col>
      <xdr:colOff>60960</xdr:colOff>
      <xdr:row>14</xdr:row>
      <xdr:rowOff>0</xdr:rowOff>
    </xdr:from>
    <xdr:to>
      <xdr:col>10</xdr:col>
      <xdr:colOff>459740</xdr:colOff>
      <xdr:row>15</xdr:row>
      <xdr:rowOff>58420</xdr:rowOff>
    </xdr:to>
    <xdr:sp macro="" textlink="">
      <xdr:nvSpPr>
        <xdr:cNvPr id="3" name="TextBox 2">
          <a:extLst>
            <a:ext uri="{FF2B5EF4-FFF2-40B4-BE49-F238E27FC236}">
              <a16:creationId xmlns:a16="http://schemas.microsoft.com/office/drawing/2014/main" id="{BBE45F94-7C8F-48CF-B824-72C5DA357D9B}"/>
            </a:ext>
          </a:extLst>
        </xdr:cNvPr>
        <xdr:cNvSpPr txBox="1"/>
      </xdr:nvSpPr>
      <xdr:spPr>
        <a:xfrm>
          <a:off x="60960" y="3401060"/>
          <a:ext cx="6007100" cy="337820"/>
        </a:xfrm>
        <a:prstGeom prst="rect">
          <a:avLst/>
        </a:prstGeom>
        <a:solidFill>
          <a:schemeClr val="lt1"/>
        </a:solidFill>
        <a:ln w="19050" cap="sq" cmpd="sng">
          <a:noFill/>
          <a:prstDash val="solid"/>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en-US" sz="1400" b="1">
              <a:solidFill>
                <a:schemeClr val="bg1">
                  <a:lumMod val="50000"/>
                </a:schemeClr>
              </a:solidFill>
              <a:latin typeface="Arial" panose="020B0604020202020204" pitchFamily="34" charset="0"/>
              <a:cs typeface="Arial" panose="020B0604020202020204" pitchFamily="34" charset="0"/>
            </a:rPr>
            <a:t>Readiness Grant Budget Preparation Guidelines</a:t>
          </a:r>
        </a:p>
      </xdr:txBody>
    </xdr:sp>
    <xdr:clientData/>
  </xdr:twoCellAnchor>
  <xdr:twoCellAnchor>
    <xdr:from>
      <xdr:col>8</xdr:col>
      <xdr:colOff>498102</xdr:colOff>
      <xdr:row>21</xdr:row>
      <xdr:rowOff>58449</xdr:rowOff>
    </xdr:from>
    <xdr:to>
      <xdr:col>11</xdr:col>
      <xdr:colOff>231915</xdr:colOff>
      <xdr:row>21</xdr:row>
      <xdr:rowOff>163720</xdr:rowOff>
    </xdr:to>
    <xdr:sp macro="" textlink="">
      <xdr:nvSpPr>
        <xdr:cNvPr id="5" name="Arrow: Striped Right 4">
          <a:extLst>
            <a:ext uri="{FF2B5EF4-FFF2-40B4-BE49-F238E27FC236}">
              <a16:creationId xmlns:a16="http://schemas.microsoft.com/office/drawing/2014/main" id="{56D54840-C3A0-43EC-B03C-68354D9B7B36}"/>
            </a:ext>
          </a:extLst>
        </xdr:cNvPr>
        <xdr:cNvSpPr/>
      </xdr:nvSpPr>
      <xdr:spPr>
        <a:xfrm>
          <a:off x="4988459" y="4712092"/>
          <a:ext cx="1611599" cy="105271"/>
        </a:xfrm>
        <a:prstGeom prst="stripedRightArrow">
          <a:avLst/>
        </a:prstGeom>
        <a:solidFill>
          <a:srgbClr val="276E8B"/>
        </a:solidFill>
        <a:ln>
          <a:solidFill>
            <a:srgbClr val="276E8B"/>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9</xdr:col>
      <xdr:colOff>563190</xdr:colOff>
      <xdr:row>23</xdr:row>
      <xdr:rowOff>177717</xdr:rowOff>
    </xdr:from>
    <xdr:to>
      <xdr:col>10</xdr:col>
      <xdr:colOff>28989</xdr:colOff>
      <xdr:row>24</xdr:row>
      <xdr:rowOff>152124</xdr:rowOff>
    </xdr:to>
    <xdr:sp macro="" textlink="">
      <xdr:nvSpPr>
        <xdr:cNvPr id="8" name="Arrow: Down 7">
          <a:extLst>
            <a:ext uri="{FF2B5EF4-FFF2-40B4-BE49-F238E27FC236}">
              <a16:creationId xmlns:a16="http://schemas.microsoft.com/office/drawing/2014/main" id="{55416B0E-FC5C-4CBD-B7AE-42512300719E}"/>
            </a:ext>
          </a:extLst>
        </xdr:cNvPr>
        <xdr:cNvSpPr/>
      </xdr:nvSpPr>
      <xdr:spPr>
        <a:xfrm>
          <a:off x="5640429" y="5453739"/>
          <a:ext cx="86995" cy="222885"/>
        </a:xfrm>
        <a:prstGeom prst="downArrow">
          <a:avLst/>
        </a:prstGeom>
        <a:solidFill>
          <a:srgbClr val="276E8B"/>
        </a:solidFill>
        <a:ln>
          <a:solidFill>
            <a:srgbClr val="276E8B"/>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14</xdr:col>
      <xdr:colOff>449330</xdr:colOff>
      <xdr:row>22</xdr:row>
      <xdr:rowOff>108587</xdr:rowOff>
    </xdr:from>
    <xdr:to>
      <xdr:col>14</xdr:col>
      <xdr:colOff>677295</xdr:colOff>
      <xdr:row>22</xdr:row>
      <xdr:rowOff>227264</xdr:rowOff>
    </xdr:to>
    <xdr:sp macro="" textlink="">
      <xdr:nvSpPr>
        <xdr:cNvPr id="14" name="Arrow: Striped Right 13">
          <a:extLst>
            <a:ext uri="{FF2B5EF4-FFF2-40B4-BE49-F238E27FC236}">
              <a16:creationId xmlns:a16="http://schemas.microsoft.com/office/drawing/2014/main" id="{C620CECC-24A4-4027-BC78-C3C6B089B818}"/>
            </a:ext>
          </a:extLst>
        </xdr:cNvPr>
        <xdr:cNvSpPr/>
      </xdr:nvSpPr>
      <xdr:spPr>
        <a:xfrm rot="1903056" flipH="1">
          <a:off x="8632547" y="5045022"/>
          <a:ext cx="227965" cy="118677"/>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10</xdr:col>
      <xdr:colOff>40922</xdr:colOff>
      <xdr:row>28</xdr:row>
      <xdr:rowOff>509404</xdr:rowOff>
    </xdr:from>
    <xdr:to>
      <xdr:col>10</xdr:col>
      <xdr:colOff>239351</xdr:colOff>
      <xdr:row>28</xdr:row>
      <xdr:rowOff>659987</xdr:rowOff>
    </xdr:to>
    <xdr:sp macro="" textlink="">
      <xdr:nvSpPr>
        <xdr:cNvPr id="15" name="Arrow: Striped Right 14">
          <a:extLst>
            <a:ext uri="{FF2B5EF4-FFF2-40B4-BE49-F238E27FC236}">
              <a16:creationId xmlns:a16="http://schemas.microsoft.com/office/drawing/2014/main" id="{0F8C8337-9078-46C6-8D6B-96995BA70D1E}"/>
            </a:ext>
          </a:extLst>
        </xdr:cNvPr>
        <xdr:cNvSpPr/>
      </xdr:nvSpPr>
      <xdr:spPr>
        <a:xfrm rot="1903056" flipH="1">
          <a:off x="5739357" y="6944991"/>
          <a:ext cx="198429" cy="150583"/>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10</xdr:col>
      <xdr:colOff>9526</xdr:colOff>
      <xdr:row>42</xdr:row>
      <xdr:rowOff>8255</xdr:rowOff>
    </xdr:from>
    <xdr:to>
      <xdr:col>13</xdr:col>
      <xdr:colOff>246122</xdr:colOff>
      <xdr:row>46</xdr:row>
      <xdr:rowOff>114300</xdr:rowOff>
    </xdr:to>
    <xdr:grpSp>
      <xdr:nvGrpSpPr>
        <xdr:cNvPr id="17" name="Group 16">
          <a:extLst>
            <a:ext uri="{FF2B5EF4-FFF2-40B4-BE49-F238E27FC236}">
              <a16:creationId xmlns:a16="http://schemas.microsoft.com/office/drawing/2014/main" id="{531499DF-A19F-4C1D-9692-F37C60F3C616}"/>
            </a:ext>
          </a:extLst>
        </xdr:cNvPr>
        <xdr:cNvGrpSpPr/>
      </xdr:nvGrpSpPr>
      <xdr:grpSpPr>
        <a:xfrm>
          <a:off x="5453430" y="9804351"/>
          <a:ext cx="2017038" cy="1300334"/>
          <a:chOff x="3448050" y="7270750"/>
          <a:chExt cx="2063611" cy="1244600"/>
        </a:xfrm>
        <a:effectLst>
          <a:outerShdw blurRad="50800" dist="38100" dir="2700000" algn="tl" rotWithShape="0">
            <a:prstClr val="black">
              <a:alpha val="40000"/>
            </a:prstClr>
          </a:outerShdw>
        </a:effectLst>
      </xdr:grpSpPr>
      <xdr:pic>
        <xdr:nvPicPr>
          <xdr:cNvPr id="9" name="Picture 8">
            <a:extLst>
              <a:ext uri="{FF2B5EF4-FFF2-40B4-BE49-F238E27FC236}">
                <a16:creationId xmlns:a16="http://schemas.microsoft.com/office/drawing/2014/main" id="{A0703147-685A-45A6-8A9A-8DC230DCB9C4}"/>
              </a:ext>
            </a:extLst>
          </xdr:cNvPr>
          <xdr:cNvPicPr/>
        </xdr:nvPicPr>
        <xdr:blipFill rotWithShape="1">
          <a:blip xmlns:r="http://schemas.openxmlformats.org/officeDocument/2006/relationships" r:embed="rId3"/>
          <a:srcRect l="78632" t="57030" r="10192" b="21989"/>
          <a:stretch/>
        </xdr:blipFill>
        <xdr:spPr bwMode="auto">
          <a:xfrm>
            <a:off x="3448050" y="7270750"/>
            <a:ext cx="1911350" cy="1244600"/>
          </a:xfrm>
          <a:prstGeom prst="rect">
            <a:avLst/>
          </a:prstGeom>
          <a:ln>
            <a:noFill/>
          </a:ln>
          <a:effectLst>
            <a:outerShdw blurRad="292100" dist="139700" dir="2700000" algn="tl" rotWithShape="0">
              <a:srgbClr val="333333">
                <a:alpha val="65000"/>
              </a:srgbClr>
            </a:outerShdw>
          </a:effectLst>
          <a:extLst>
            <a:ext uri="{53640926-AAD7-44D8-BBD7-CCE9431645EC}">
              <a14:shadowObscured xmlns:a14="http://schemas.microsoft.com/office/drawing/2010/main"/>
            </a:ext>
          </a:extLst>
        </xdr:spPr>
      </xdr:pic>
      <xdr:sp macro="" textlink="">
        <xdr:nvSpPr>
          <xdr:cNvPr id="16" name="Arrow: Striped Right 15">
            <a:extLst>
              <a:ext uri="{FF2B5EF4-FFF2-40B4-BE49-F238E27FC236}">
                <a16:creationId xmlns:a16="http://schemas.microsoft.com/office/drawing/2014/main" id="{2EE94404-2281-4096-8CFA-78AFDC3343BB}"/>
              </a:ext>
            </a:extLst>
          </xdr:cNvPr>
          <xdr:cNvSpPr/>
        </xdr:nvSpPr>
        <xdr:spPr>
          <a:xfrm rot="1903056" flipH="1">
            <a:off x="5338565" y="7627068"/>
            <a:ext cx="173096" cy="181658"/>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7</xdr:col>
      <xdr:colOff>447675</xdr:colOff>
      <xdr:row>42</xdr:row>
      <xdr:rowOff>53341</xdr:rowOff>
    </xdr:from>
    <xdr:to>
      <xdr:col>9</xdr:col>
      <xdr:colOff>447675</xdr:colOff>
      <xdr:row>42</xdr:row>
      <xdr:rowOff>133350</xdr:rowOff>
    </xdr:to>
    <xdr:sp macro="" textlink="">
      <xdr:nvSpPr>
        <xdr:cNvPr id="21" name="Arrow: Striped Right 20">
          <a:extLst>
            <a:ext uri="{FF2B5EF4-FFF2-40B4-BE49-F238E27FC236}">
              <a16:creationId xmlns:a16="http://schemas.microsoft.com/office/drawing/2014/main" id="{D29B3391-9E8D-44C1-BF32-AD539556719E}"/>
            </a:ext>
          </a:extLst>
        </xdr:cNvPr>
        <xdr:cNvSpPr/>
      </xdr:nvSpPr>
      <xdr:spPr>
        <a:xfrm>
          <a:off x="4095750" y="10864216"/>
          <a:ext cx="1181100" cy="80009"/>
        </a:xfrm>
        <a:prstGeom prst="stripedRightArrow">
          <a:avLst/>
        </a:prstGeom>
        <a:solidFill>
          <a:srgbClr val="276E8B"/>
        </a:solidFill>
        <a:ln>
          <a:solidFill>
            <a:srgbClr val="276E8B"/>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0</xdr:col>
      <xdr:colOff>84760</xdr:colOff>
      <xdr:row>0</xdr:row>
      <xdr:rowOff>163718</xdr:rowOff>
    </xdr:from>
    <xdr:to>
      <xdr:col>6</xdr:col>
      <xdr:colOff>221698</xdr:colOff>
      <xdr:row>14</xdr:row>
      <xdr:rowOff>115543</xdr:rowOff>
    </xdr:to>
    <xdr:pic>
      <xdr:nvPicPr>
        <xdr:cNvPr id="12" name="Picture 11">
          <a:extLst>
            <a:ext uri="{FF2B5EF4-FFF2-40B4-BE49-F238E27FC236}">
              <a16:creationId xmlns:a16="http://schemas.microsoft.com/office/drawing/2014/main" id="{630CD81C-78DB-8C27-FA07-82897820A99E}"/>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84760" y="163718"/>
          <a:ext cx="3375438" cy="24283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464820</xdr:colOff>
      <xdr:row>36</xdr:row>
      <xdr:rowOff>53340</xdr:rowOff>
    </xdr:from>
    <xdr:to>
      <xdr:col>16</xdr:col>
      <xdr:colOff>0</xdr:colOff>
      <xdr:row>48</xdr:row>
      <xdr:rowOff>144780</xdr:rowOff>
    </xdr:to>
    <xdr:sp macro="" textlink="">
      <xdr:nvSpPr>
        <xdr:cNvPr id="2" name="Rectangle 1">
          <a:extLst>
            <a:ext uri="{FF2B5EF4-FFF2-40B4-BE49-F238E27FC236}">
              <a16:creationId xmlns:a16="http://schemas.microsoft.com/office/drawing/2014/main" id="{48866016-AAD7-43E8-8C71-00F5BD9A7BEA}"/>
            </a:ext>
          </a:extLst>
        </xdr:cNvPr>
        <xdr:cNvSpPr/>
      </xdr:nvSpPr>
      <xdr:spPr>
        <a:xfrm>
          <a:off x="7272020" y="6530340"/>
          <a:ext cx="6054513" cy="2343573"/>
        </a:xfrm>
        <a:prstGeom prst="rect">
          <a:avLst/>
        </a:prstGeom>
        <a:no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11</xdr:col>
      <xdr:colOff>351692</xdr:colOff>
      <xdr:row>17</xdr:row>
      <xdr:rowOff>402981</xdr:rowOff>
    </xdr:from>
    <xdr:ext cx="5429366" cy="581617"/>
    <xdr:pic>
      <xdr:nvPicPr>
        <xdr:cNvPr id="2" name="Picture 1">
          <a:extLst>
            <a:ext uri="{FF2B5EF4-FFF2-40B4-BE49-F238E27FC236}">
              <a16:creationId xmlns:a16="http://schemas.microsoft.com/office/drawing/2014/main" id="{9460321D-2F74-4CD2-B73C-7F36B98B3F4F}"/>
            </a:ext>
          </a:extLst>
        </xdr:cNvPr>
        <xdr:cNvPicPr>
          <a:picLocks noChangeAspect="1"/>
        </xdr:cNvPicPr>
      </xdr:nvPicPr>
      <xdr:blipFill>
        <a:blip xmlns:r="http://schemas.openxmlformats.org/officeDocument/2006/relationships" r:embed="rId1"/>
        <a:stretch>
          <a:fillRect/>
        </a:stretch>
      </xdr:blipFill>
      <xdr:spPr>
        <a:xfrm>
          <a:off x="6847742" y="3431931"/>
          <a:ext cx="5429366" cy="581617"/>
        </a:xfrm>
        <a:prstGeom prst="rect">
          <a:avLst/>
        </a:prstGeom>
      </xdr:spPr>
    </xdr:pic>
    <xdr:clientData/>
  </xdr:oneCellAnchor>
  <xdr:oneCellAnchor>
    <xdr:from>
      <xdr:col>13</xdr:col>
      <xdr:colOff>11991</xdr:colOff>
      <xdr:row>20</xdr:row>
      <xdr:rowOff>23979</xdr:rowOff>
    </xdr:from>
    <xdr:ext cx="2310436" cy="800910"/>
    <xdr:pic>
      <xdr:nvPicPr>
        <xdr:cNvPr id="3" name="Picture 2" descr="A screenshot of a computer&#10;&#10;Description automatically generated">
          <a:extLst>
            <a:ext uri="{FF2B5EF4-FFF2-40B4-BE49-F238E27FC236}">
              <a16:creationId xmlns:a16="http://schemas.microsoft.com/office/drawing/2014/main" id="{92A60BE2-F8E4-4604-8FDC-A19BA7C13BC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689141" y="3833979"/>
          <a:ext cx="2310436" cy="800910"/>
        </a:xfrm>
        <a:prstGeom prst="rect">
          <a:avLst/>
        </a:prstGeom>
      </xdr:spPr>
    </xdr:pic>
    <xdr:clientData/>
  </xdr:oneCellAnchor>
  <xdr:twoCellAnchor>
    <xdr:from>
      <xdr:col>0</xdr:col>
      <xdr:colOff>60960</xdr:colOff>
      <xdr:row>14</xdr:row>
      <xdr:rowOff>0</xdr:rowOff>
    </xdr:from>
    <xdr:to>
      <xdr:col>10</xdr:col>
      <xdr:colOff>459740</xdr:colOff>
      <xdr:row>15</xdr:row>
      <xdr:rowOff>58420</xdr:rowOff>
    </xdr:to>
    <xdr:sp macro="" textlink="">
      <xdr:nvSpPr>
        <xdr:cNvPr id="4" name="TextBox 3">
          <a:extLst>
            <a:ext uri="{FF2B5EF4-FFF2-40B4-BE49-F238E27FC236}">
              <a16:creationId xmlns:a16="http://schemas.microsoft.com/office/drawing/2014/main" id="{859BD599-2BCA-4CCD-8EEA-DF50B2C29DAF}"/>
            </a:ext>
          </a:extLst>
        </xdr:cNvPr>
        <xdr:cNvSpPr txBox="1"/>
      </xdr:nvSpPr>
      <xdr:spPr>
        <a:xfrm>
          <a:off x="60960" y="2667000"/>
          <a:ext cx="6304280" cy="248920"/>
        </a:xfrm>
        <a:prstGeom prst="rect">
          <a:avLst/>
        </a:prstGeom>
        <a:solidFill>
          <a:schemeClr val="lt1"/>
        </a:solidFill>
        <a:ln w="19050" cap="sq" cmpd="sng">
          <a:noFill/>
          <a:prstDash val="solid"/>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en-US" sz="1400" b="1">
              <a:solidFill>
                <a:schemeClr val="bg1">
                  <a:lumMod val="50000"/>
                </a:schemeClr>
              </a:solidFill>
              <a:latin typeface="Arial" panose="020B0604020202020204" pitchFamily="34" charset="0"/>
              <a:cs typeface="Arial" panose="020B0604020202020204" pitchFamily="34" charset="0"/>
            </a:rPr>
            <a:t>Readiness Grant Procurement Plan Preparation Guidelines</a:t>
          </a:r>
        </a:p>
      </xdr:txBody>
    </xdr:sp>
    <xdr:clientData/>
  </xdr:twoCellAnchor>
  <xdr:twoCellAnchor>
    <xdr:from>
      <xdr:col>11</xdr:col>
      <xdr:colOff>390992</xdr:colOff>
      <xdr:row>20</xdr:row>
      <xdr:rowOff>61945</xdr:rowOff>
    </xdr:from>
    <xdr:to>
      <xdr:col>12</xdr:col>
      <xdr:colOff>534983</xdr:colOff>
      <xdr:row>20</xdr:row>
      <xdr:rowOff>137742</xdr:rowOff>
    </xdr:to>
    <xdr:sp macro="" textlink="">
      <xdr:nvSpPr>
        <xdr:cNvPr id="5" name="Arrow: Striped Right 4">
          <a:extLst>
            <a:ext uri="{FF2B5EF4-FFF2-40B4-BE49-F238E27FC236}">
              <a16:creationId xmlns:a16="http://schemas.microsoft.com/office/drawing/2014/main" id="{22BCCFEB-5B82-428D-8B59-B78420536AAB}"/>
            </a:ext>
          </a:extLst>
        </xdr:cNvPr>
        <xdr:cNvSpPr/>
      </xdr:nvSpPr>
      <xdr:spPr>
        <a:xfrm>
          <a:off x="6887042" y="3871945"/>
          <a:ext cx="734541" cy="75797"/>
        </a:xfrm>
        <a:prstGeom prst="stripedRightArrow">
          <a:avLst/>
        </a:prstGeom>
        <a:solidFill>
          <a:srgbClr val="276E8B"/>
        </a:solidFill>
        <a:ln>
          <a:solidFill>
            <a:srgbClr val="276E8B"/>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16</xdr:col>
      <xdr:colOff>465383</xdr:colOff>
      <xdr:row>20</xdr:row>
      <xdr:rowOff>168998</xdr:rowOff>
    </xdr:from>
    <xdr:to>
      <xdr:col>17</xdr:col>
      <xdr:colOff>264350</xdr:colOff>
      <xdr:row>21</xdr:row>
      <xdr:rowOff>87908</xdr:rowOff>
    </xdr:to>
    <xdr:sp macro="" textlink="">
      <xdr:nvSpPr>
        <xdr:cNvPr id="6" name="Arrow: Striped Right 5">
          <a:extLst>
            <a:ext uri="{FF2B5EF4-FFF2-40B4-BE49-F238E27FC236}">
              <a16:creationId xmlns:a16="http://schemas.microsoft.com/office/drawing/2014/main" id="{F33A1A08-80A9-4311-95C0-D3FFDC23923F}"/>
            </a:ext>
          </a:extLst>
        </xdr:cNvPr>
        <xdr:cNvSpPr/>
      </xdr:nvSpPr>
      <xdr:spPr>
        <a:xfrm rot="1903056" flipH="1">
          <a:off x="9914183" y="3978998"/>
          <a:ext cx="389517" cy="109410"/>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oneCellAnchor>
    <xdr:from>
      <xdr:col>0</xdr:col>
      <xdr:colOff>84760</xdr:colOff>
      <xdr:row>0</xdr:row>
      <xdr:rowOff>163718</xdr:rowOff>
    </xdr:from>
    <xdr:ext cx="3188113" cy="2497598"/>
    <xdr:pic>
      <xdr:nvPicPr>
        <xdr:cNvPr id="7" name="Picture 6" descr="A green and blue geometrical object&#10;&#10;Description automatically generated">
          <a:extLst>
            <a:ext uri="{FF2B5EF4-FFF2-40B4-BE49-F238E27FC236}">
              <a16:creationId xmlns:a16="http://schemas.microsoft.com/office/drawing/2014/main" id="{70364B2F-CCFA-491C-A3C4-E5DAC256DD41}"/>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4760" y="163718"/>
          <a:ext cx="3188113" cy="2497598"/>
        </a:xfrm>
        <a:prstGeom prst="rect">
          <a:avLst/>
        </a:prstGeom>
      </xdr:spPr>
    </xdr:pic>
    <xdr:clientData/>
  </xdr:oneCellAnchor>
  <xdr:twoCellAnchor>
    <xdr:from>
      <xdr:col>10</xdr:col>
      <xdr:colOff>80596</xdr:colOff>
      <xdr:row>18</xdr:row>
      <xdr:rowOff>161193</xdr:rowOff>
    </xdr:from>
    <xdr:to>
      <xdr:col>11</xdr:col>
      <xdr:colOff>224587</xdr:colOff>
      <xdr:row>18</xdr:row>
      <xdr:rowOff>236990</xdr:rowOff>
    </xdr:to>
    <xdr:sp macro="" textlink="">
      <xdr:nvSpPr>
        <xdr:cNvPr id="8" name="Arrow: Striped Right 7">
          <a:extLst>
            <a:ext uri="{FF2B5EF4-FFF2-40B4-BE49-F238E27FC236}">
              <a16:creationId xmlns:a16="http://schemas.microsoft.com/office/drawing/2014/main" id="{0830E656-E26B-4E09-9B23-F3D017B73912}"/>
            </a:ext>
          </a:extLst>
        </xdr:cNvPr>
        <xdr:cNvSpPr/>
      </xdr:nvSpPr>
      <xdr:spPr>
        <a:xfrm>
          <a:off x="5986096" y="3590193"/>
          <a:ext cx="734541" cy="28172"/>
        </a:xfrm>
        <a:prstGeom prst="stripedRightArrow">
          <a:avLst/>
        </a:prstGeom>
        <a:solidFill>
          <a:srgbClr val="276E8B"/>
        </a:solidFill>
        <a:ln>
          <a:solidFill>
            <a:srgbClr val="276E8B"/>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16</xdr:col>
      <xdr:colOff>542192</xdr:colOff>
      <xdr:row>18</xdr:row>
      <xdr:rowOff>300404</xdr:rowOff>
    </xdr:from>
    <xdr:to>
      <xdr:col>17</xdr:col>
      <xdr:colOff>176677</xdr:colOff>
      <xdr:row>18</xdr:row>
      <xdr:rowOff>419081</xdr:rowOff>
    </xdr:to>
    <xdr:sp macro="" textlink="">
      <xdr:nvSpPr>
        <xdr:cNvPr id="9" name="Arrow: Striped Right 8">
          <a:extLst>
            <a:ext uri="{FF2B5EF4-FFF2-40B4-BE49-F238E27FC236}">
              <a16:creationId xmlns:a16="http://schemas.microsoft.com/office/drawing/2014/main" id="{49BFA7B7-CB37-4289-8134-A4B46D010C5D}"/>
            </a:ext>
          </a:extLst>
        </xdr:cNvPr>
        <xdr:cNvSpPr/>
      </xdr:nvSpPr>
      <xdr:spPr>
        <a:xfrm rot="1903056" flipH="1">
          <a:off x="9990992" y="3615104"/>
          <a:ext cx="225035" cy="4377"/>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oneCellAnchor>
    <xdr:from>
      <xdr:col>11</xdr:col>
      <xdr:colOff>593767</xdr:colOff>
      <xdr:row>28</xdr:row>
      <xdr:rowOff>15669</xdr:rowOff>
    </xdr:from>
    <xdr:ext cx="4398818" cy="159069"/>
    <xdr:pic>
      <xdr:nvPicPr>
        <xdr:cNvPr id="10" name="Picture 9">
          <a:extLst>
            <a:ext uri="{FF2B5EF4-FFF2-40B4-BE49-F238E27FC236}">
              <a16:creationId xmlns:a16="http://schemas.microsoft.com/office/drawing/2014/main" id="{7251951B-F4E4-48B2-AAF8-B4D7F2D37A96}"/>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089817" y="5349669"/>
          <a:ext cx="4398818" cy="159069"/>
        </a:xfrm>
        <a:prstGeom prst="rect">
          <a:avLst/>
        </a:prstGeom>
      </xdr:spPr>
    </xdr:pic>
    <xdr:clientData/>
  </xdr:oneCellAnchor>
  <xdr:twoCellAnchor>
    <xdr:from>
      <xdr:col>18</xdr:col>
      <xdr:colOff>81642</xdr:colOff>
      <xdr:row>28</xdr:row>
      <xdr:rowOff>199571</xdr:rowOff>
    </xdr:from>
    <xdr:to>
      <xdr:col>18</xdr:col>
      <xdr:colOff>477138</xdr:colOff>
      <xdr:row>28</xdr:row>
      <xdr:rowOff>317640</xdr:rowOff>
    </xdr:to>
    <xdr:sp macro="" textlink="">
      <xdr:nvSpPr>
        <xdr:cNvPr id="11" name="Arrow: Striped Right 10">
          <a:extLst>
            <a:ext uri="{FF2B5EF4-FFF2-40B4-BE49-F238E27FC236}">
              <a16:creationId xmlns:a16="http://schemas.microsoft.com/office/drawing/2014/main" id="{4D8DEC2E-834B-41E2-8EFE-DD3BAAFF22C0}"/>
            </a:ext>
          </a:extLst>
        </xdr:cNvPr>
        <xdr:cNvSpPr/>
      </xdr:nvSpPr>
      <xdr:spPr>
        <a:xfrm rot="1903056" flipH="1">
          <a:off x="10711542" y="5524046"/>
          <a:ext cx="395496" cy="3769"/>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oneCellAnchor>
    <xdr:from>
      <xdr:col>12</xdr:col>
      <xdr:colOff>124526</xdr:colOff>
      <xdr:row>32</xdr:row>
      <xdr:rowOff>49421</xdr:rowOff>
    </xdr:from>
    <xdr:ext cx="1150422" cy="501246"/>
    <xdr:pic>
      <xdr:nvPicPr>
        <xdr:cNvPr id="12" name="Picture 11" descr="A blue sign with white text&#10;&#10;Description automatically generated">
          <a:extLst>
            <a:ext uri="{FF2B5EF4-FFF2-40B4-BE49-F238E27FC236}">
              <a16:creationId xmlns:a16="http://schemas.microsoft.com/office/drawing/2014/main" id="{A221C2C2-E051-42AB-9799-81DBA4D7E654}"/>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7211126" y="6145421"/>
          <a:ext cx="1150422" cy="501246"/>
        </a:xfrm>
        <a:prstGeom prst="rect">
          <a:avLst/>
        </a:prstGeom>
      </xdr:spPr>
    </xdr:pic>
    <xdr:clientData/>
  </xdr:oneCellAnchor>
  <xdr:twoCellAnchor>
    <xdr:from>
      <xdr:col>14</xdr:col>
      <xdr:colOff>71746</xdr:colOff>
      <xdr:row>32</xdr:row>
      <xdr:rowOff>376876</xdr:rowOff>
    </xdr:from>
    <xdr:to>
      <xdr:col>14</xdr:col>
      <xdr:colOff>467242</xdr:colOff>
      <xdr:row>33</xdr:row>
      <xdr:rowOff>33127</xdr:rowOff>
    </xdr:to>
    <xdr:sp macro="" textlink="">
      <xdr:nvSpPr>
        <xdr:cNvPr id="13" name="Arrow: Striped Right 12">
          <a:extLst>
            <a:ext uri="{FF2B5EF4-FFF2-40B4-BE49-F238E27FC236}">
              <a16:creationId xmlns:a16="http://schemas.microsoft.com/office/drawing/2014/main" id="{53E3E24C-5D9B-44CE-95F8-C2D04504F15A}"/>
            </a:ext>
          </a:extLst>
        </xdr:cNvPr>
        <xdr:cNvSpPr/>
      </xdr:nvSpPr>
      <xdr:spPr>
        <a:xfrm rot="1903056" flipH="1">
          <a:off x="8339446" y="6282376"/>
          <a:ext cx="395496" cy="37251"/>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4.xml><?xml version="1.0" encoding="utf-8"?>
<xdr:wsDr xmlns:xdr="http://schemas.openxmlformats.org/drawingml/2006/spreadsheetDrawing" xmlns:a="http://schemas.openxmlformats.org/drawingml/2006/main">
  <xdr:absoluteAnchor>
    <xdr:pos x="15875" y="894556"/>
    <xdr:ext cx="11178382" cy="730249"/>
    <mc:AlternateContent xmlns:mc="http://schemas.openxmlformats.org/markup-compatibility/2006">
      <mc:Choice xmlns:sle15="http://schemas.microsoft.com/office/drawing/2012/slicer" Requires="sle15">
        <xdr:graphicFrame macro="">
          <xdr:nvGraphicFramePr>
            <xdr:cNvPr id="2" name="Status">
              <a:extLst>
                <a:ext uri="{FF2B5EF4-FFF2-40B4-BE49-F238E27FC236}">
                  <a16:creationId xmlns:a16="http://schemas.microsoft.com/office/drawing/2014/main" id="{5BC8C819-90CF-4707-BD00-F3E74588F167}"/>
                </a:ext>
              </a:extLst>
            </xdr:cNvPr>
            <xdr:cNvGraphicFramePr/>
          </xdr:nvGraphicFramePr>
          <xdr:xfrm>
            <a:off x="0" y="0"/>
            <a:ext cx="0" cy="0"/>
          </xdr:xfrm>
          <a:graphic>
            <a:graphicData uri="http://schemas.microsoft.com/office/drawing/2010/slicer">
              <sle:slicer xmlns:sle="http://schemas.microsoft.com/office/drawing/2010/slicer" name="Status"/>
            </a:graphicData>
          </a:graphic>
        </xdr:graphicFrame>
      </mc:Choice>
      <mc:Fallback>
        <xdr:sp macro="" textlink="">
          <xdr:nvSpPr>
            <xdr:cNvPr id="0" name=""/>
            <xdr:cNvSpPr>
              <a:spLocks noTextEdit="1"/>
            </xdr:cNvSpPr>
          </xdr:nvSpPr>
          <xdr:spPr>
            <a:xfrm>
              <a:off x="15875" y="894556"/>
              <a:ext cx="11178382" cy="730249"/>
            </a:xfrm>
            <a:prstGeom prst="rect">
              <a:avLst/>
            </a:prstGeom>
            <a:solidFill>
              <a:prstClr val="white"/>
            </a:solidFill>
            <a:ln w="1">
              <a:solidFill>
                <a:prstClr val="green"/>
              </a:solidFill>
            </a:ln>
          </xdr:spPr>
          <xdr:txBody>
            <a:bodyPr vertOverflow="clip" horz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xdr:absoluteAnchor>
</xdr:wsDr>
</file>

<file path=xl/drawings/drawing5.xml><?xml version="1.0" encoding="utf-8"?>
<xdr:wsDr xmlns:xdr="http://schemas.openxmlformats.org/drawingml/2006/spreadsheetDrawing" xmlns:a="http://schemas.openxmlformats.org/drawingml/2006/main">
  <xdr:absoluteAnchor>
    <xdr:pos x="15875" y="894556"/>
    <xdr:ext cx="11158538" cy="730249"/>
    <mc:AlternateContent xmlns:mc="http://schemas.openxmlformats.org/markup-compatibility/2006">
      <mc:Choice xmlns:sle15="http://schemas.microsoft.com/office/drawing/2012/slicer" Requires="sle15">
        <xdr:graphicFrame macro="">
          <xdr:nvGraphicFramePr>
            <xdr:cNvPr id="2" name="Status 1">
              <a:extLst>
                <a:ext uri="{FF2B5EF4-FFF2-40B4-BE49-F238E27FC236}">
                  <a16:creationId xmlns:a16="http://schemas.microsoft.com/office/drawing/2014/main" id="{EC794608-2860-4DF1-A514-BB60FC9CCAF6}"/>
                </a:ext>
              </a:extLst>
            </xdr:cNvPr>
            <xdr:cNvGraphicFramePr/>
          </xdr:nvGraphicFramePr>
          <xdr:xfrm>
            <a:off x="0" y="0"/>
            <a:ext cx="0" cy="0"/>
          </xdr:xfrm>
          <a:graphic>
            <a:graphicData uri="http://schemas.microsoft.com/office/drawing/2010/slicer">
              <sle:slicer xmlns:sle="http://schemas.microsoft.com/office/drawing/2010/slicer" name="Status 1"/>
            </a:graphicData>
          </a:graphic>
        </xdr:graphicFrame>
      </mc:Choice>
      <mc:Fallback>
        <xdr:sp macro="" textlink="">
          <xdr:nvSpPr>
            <xdr:cNvPr id="0" name=""/>
            <xdr:cNvSpPr>
              <a:spLocks noTextEdit="1"/>
            </xdr:cNvSpPr>
          </xdr:nvSpPr>
          <xdr:spPr>
            <a:xfrm>
              <a:off x="15875" y="894556"/>
              <a:ext cx="11158538" cy="730249"/>
            </a:xfrm>
            <a:prstGeom prst="rect">
              <a:avLst/>
            </a:prstGeom>
            <a:solidFill>
              <a:prstClr val="white"/>
            </a:solidFill>
            <a:ln w="1">
              <a:solidFill>
                <a:prstClr val="green"/>
              </a:solidFill>
            </a:ln>
          </xdr:spPr>
          <xdr:txBody>
            <a:bodyPr vertOverflow="clip" horz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xdr:absoluteAnchor>
</xdr:wsDr>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tatus" xr10:uid="{F206E64C-492E-4D17-8E90-8D2FCB0BFF9C}" sourceName="Status">
  <extLst>
    <x:ext xmlns:x15="http://schemas.microsoft.com/office/spreadsheetml/2010/11/main" uri="{2F2917AC-EB37-4324-AD4E-5DD8C200BD13}">
      <x15:tableSlicerCache tableId="3" column="2"/>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tatus1" xr10:uid="{07CB6B72-547E-4534-BDF4-DF9239E38675}" sourceName="Status">
  <extLst>
    <x:ext xmlns:x15="http://schemas.microsoft.com/office/spreadsheetml/2010/11/main" uri="{2F2917AC-EB37-4324-AD4E-5DD8C200BD13}">
      <x15:tableSlicerCache tableId="5" column="2"/>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tatus" xr10:uid="{0EC1748A-42A6-4082-8D1B-BD457FA3A4BB}" cache="Slicer_Status" caption="Status" columnCount="5" rowHeight="2413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tatus 1" xr10:uid="{4EC31BA7-AA37-4C8B-BF64-82CF58143D57}" cache="Slicer_Status1" caption="Status" columnCount="5" rowHeight="24130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CFE1EDD4-4E2C-4849-8625-449C03957CE4}" name="Table1" displayName="Table1" ref="A1:A16" totalsRowShown="0" headerRowDxfId="45" dataDxfId="44">
  <autoFilter ref="A1:A16" xr:uid="{BF07EF22-6D5B-4F3A-A758-2099ABC6760F}"/>
  <tableColumns count="1">
    <tableColumn id="1" xr3:uid="{E5DEFE27-64CD-46FE-8E06-BF5958CF413A}" name="Budget Categories" dataDxfId="43"/>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67B15EEF-BC42-4BEC-A2B5-D2468A9FB6E6}" name="Table2" displayName="Table2" ref="A19:A23" totalsRowShown="0" headerRowDxfId="42" dataDxfId="41">
  <autoFilter ref="A19:A23" xr:uid="{3BBD1536-96B3-4696-9840-62C1C3B7CEAF}"/>
  <tableColumns count="1">
    <tableColumn id="1" xr3:uid="{47133AA0-953C-4DD1-A7A5-4DF53249E018}" name="Choose percentage" dataDxfId="40"/>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EC17AEF1-1C6C-464C-B73B-CBD3E4C4CA88}" name="Table3" displayName="Table3" ref="A6:L69" totalsRowShown="0" headerRowDxfId="30" headerRowBorderDxfId="28" tableBorderDxfId="29">
  <autoFilter ref="A6:L69" xr:uid="{ECD954EF-F7D3-4514-B3AD-0A065C4DBE1A}"/>
  <tableColumns count="12">
    <tableColumn id="1" xr3:uid="{469ADE3D-7E97-4AD5-A577-54425D176950}" name="No" dataDxfId="27"/>
    <tableColumn id="2" xr3:uid="{3002303E-3FF8-4D78-98AD-BFAC863A987B}" name="Status" dataDxfId="26"/>
    <tableColumn id="3" xr3:uid="{25B23FB9-EE30-4AF7-B01A-36ACBBADCD6A}" name="Item Description " dataDxfId="25"/>
    <tableColumn id="5" xr3:uid="{5DCAED9E-8343-41D1-95F7-2C0DB1DE8B2E}" name="Category " dataDxfId="24"/>
    <tableColumn id="6" xr3:uid="{E84E366C-128B-4FC1-9B76-804DFF8F1A0A}" name="Estimated Cost (US$)" dataDxfId="23" dataCellStyle="Currency"/>
    <tableColumn id="4" xr3:uid="{554EBB5D-11B1-4F32-8A79-C0E0B4EC8430}" name="Current Estimated Cost (please indicate latest estimated/actual cost) " dataDxfId="22" dataCellStyle="Currency"/>
    <tableColumn id="7" xr3:uid="{8FB58FC7-7CBF-4A00-B268-ADF92488A9CF}" name="Procurement Method (e.g. open, limited RFP,ITB,RFQ) " dataDxfId="21"/>
    <tableColumn id="8" xr3:uid="{78E8EE37-9224-4D4C-9DCD-6D30D93A8FAB}" name="Thresholds  as per applicable procurement policy_x000a_(Min-Max monetary value for which indicated procurement method must be used)" dataDxfId="20"/>
    <tableColumn id="9" xr3:uid="{E8DDEF26-6BC3-4832-B265-BA08E8FB8620}" name="Name of Entity executing Procurement (DP/EE, etc.) " dataDxfId="19"/>
    <tableColumn id="10" xr3:uid="{A271B8B6-ADD1-4B93-8AAB-E076EB12C3F6}" name="Date of initiating procurement (Tender Issuence) " dataDxfId="18"/>
    <tableColumn id="11" xr3:uid="{1A0A0734-60D7-48C3-8B11-D840B857CCB5}" name="Estimated contract start date" dataDxfId="17"/>
    <tableColumn id="12" xr3:uid="{17E79F0C-200E-483C-9C9D-68A29EA87EFD}" name="Remarks" dataDxfId="16"/>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85BD3195-DEDE-425E-9C50-F1FC382BC47E}" name="Table36" displayName="Table36" ref="A6:L70" totalsRowShown="0" headerRowDxfId="15" headerRowBorderDxfId="13" tableBorderDxfId="14">
  <autoFilter ref="A6:L70" xr:uid="{ECD954EF-F7D3-4514-B3AD-0A065C4DBE1A}"/>
  <tableColumns count="12">
    <tableColumn id="1" xr3:uid="{63A8861A-4B1F-433D-9D21-4991A07ABF50}" name="No" dataDxfId="12"/>
    <tableColumn id="2" xr3:uid="{DF84885E-E8BB-440C-B40E-C956B7B6C79D}" name="Status" dataDxfId="11"/>
    <tableColumn id="3" xr3:uid="{934C916A-9A20-40DF-AF94-E558DF4F9CAF}" name="Item Description " dataDxfId="10"/>
    <tableColumn id="5" xr3:uid="{8B3BC447-C064-460C-BB89-BB34CAAF308D}" name="Category " dataDxfId="9"/>
    <tableColumn id="6" xr3:uid="{8F248971-5009-4476-9577-3A8308AA61F6}" name="Estimated Cost (US$)" dataDxfId="8" dataCellStyle="Currency"/>
    <tableColumn id="4" xr3:uid="{05595100-6832-411F-9BD1-59FDAA894A09}" name="Current Estimated Cost (please indicate latest estimated/actual cost) " dataDxfId="7" dataCellStyle="Currency"/>
    <tableColumn id="7" xr3:uid="{BAA5C29A-4F01-4817-90D0-9B5DE998CA9D}" name="Procurement Method (e.g. open, limited RFP,ITB,RFQ) " dataDxfId="6"/>
    <tableColumn id="8" xr3:uid="{5CC6CA75-EE2F-47B7-97C6-03BC7D23280C}" name="Thresholds  as per applicable procurement policy_x000a_(Min-Max monetary value for which indicated procurement method must be used)" dataDxfId="5"/>
    <tableColumn id="9" xr3:uid="{A68BEE61-87A9-493D-BBC6-5AB9A0BE4159}" name="Name of Entity executing Procurement (DP/EE, etc.) " dataDxfId="4"/>
    <tableColumn id="10" xr3:uid="{B271612E-4CE1-4A7C-89E9-D156560A618A}" name="Date of initiating procurement (Tender Issuence) " dataDxfId="3"/>
    <tableColumn id="11" xr3:uid="{F0AAFA6D-BCB8-4354-9FF7-31448B8C9DC2}" name="Estimated contract start date" dataDxfId="2"/>
    <tableColumn id="12" xr3:uid="{805ADE32-9399-47DA-A7E0-E9FAFAEE19F3}" name="Remarks" dataDxfId="1"/>
  </tableColumns>
  <tableStyleInfo name="TableStyleMedium2"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CA60ABDE-A1F3-4F50-8FC0-5E2A91496174}" name="Table4" displayName="Table4" ref="A10:E32" totalsRowShown="0" headerRowDxfId="39" headerRowBorderDxfId="38" tableBorderDxfId="37" totalsRowBorderDxfId="36">
  <autoFilter ref="A10:E32" xr:uid="{CA60ABDE-A1F3-4F50-8FC0-5E2A91496174}"/>
  <tableColumns count="5">
    <tableColumn id="1" xr3:uid="{7B87C12E-760E-4632-9CC5-088D9EDD8389}" name="Output" dataDxfId="35"/>
    <tableColumn id="2" xr3:uid="{3A8C5764-7E31-48AB-AB8A-64698C90FCC7}" name="Start Date (Month#)" dataDxfId="34"/>
    <tableColumn id="3" xr3:uid="{240CEC03-59F8-4C48-90E2-52A303642710}" name="End date (Month#)" dataDxfId="33"/>
    <tableColumn id="4" xr3:uid="{C944D3BA-B034-412F-B0E8-32DB51BB921F}" name="Implementation period (Months)" dataDxfId="32">
      <calculatedColumnFormula>SUM(C11-B11)</calculatedColumnFormula>
    </tableColumn>
    <tableColumn id="5" xr3:uid="{4AD80C7E-9048-4EFD-A184-316B90DDCD01}" name="Interdependency output(s)" dataDxfId="31"/>
  </tableColumns>
  <tableStyleInfo name="TableStyleLight16"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microsoft.com/office/2007/relationships/slicer" Target="../slicers/slicer1.xml"/></Relationships>
</file>

<file path=xl/worksheets/_rels/sheet7.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microsoft.com/office/2007/relationships/slicer" Target="../slicers/slicer2.xml"/></Relationships>
</file>

<file path=xl/worksheets/_rels/sheet9.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0BEB20-BD2D-46E4-9C7D-DA47D1CBA30A}">
  <sheetPr>
    <tabColor rgb="FFFF0000"/>
    <pageSetUpPr fitToPage="1"/>
  </sheetPr>
  <dimension ref="B17:O60"/>
  <sheetViews>
    <sheetView showGridLines="0" topLeftCell="A14" zoomScale="130" zoomScaleNormal="130" workbookViewId="0">
      <selection activeCell="B47" sqref="B47:I47"/>
    </sheetView>
  </sheetViews>
  <sheetFormatPr defaultColWidth="8.85546875" defaultRowHeight="14.25" x14ac:dyDescent="0.2"/>
  <cols>
    <col min="1" max="1" width="1.5703125" style="29" customWidth="1"/>
    <col min="2" max="14" width="8.85546875" style="29"/>
    <col min="15" max="15" width="11.42578125" style="29" customWidth="1"/>
    <col min="16" max="16384" width="8.85546875" style="29"/>
  </cols>
  <sheetData>
    <row r="17" spans="2:15" ht="28.5" customHeight="1" x14ac:dyDescent="0.2">
      <c r="B17" s="170" t="s">
        <v>0</v>
      </c>
      <c r="C17" s="170"/>
      <c r="D17" s="170"/>
      <c r="E17" s="170"/>
      <c r="F17" s="170"/>
      <c r="G17" s="170"/>
      <c r="H17" s="170"/>
      <c r="I17" s="170"/>
      <c r="J17" s="170"/>
      <c r="K17" s="170"/>
      <c r="L17" s="170"/>
      <c r="M17" s="170"/>
      <c r="N17" s="170"/>
    </row>
    <row r="18" spans="2:15" ht="45" customHeight="1" x14ac:dyDescent="0.2">
      <c r="B18" s="171" t="s">
        <v>1</v>
      </c>
      <c r="C18" s="171"/>
      <c r="D18" s="171"/>
      <c r="E18" s="171"/>
      <c r="F18" s="171"/>
      <c r="G18" s="171"/>
      <c r="H18" s="171"/>
      <c r="I18" s="171"/>
      <c r="J18" s="171"/>
      <c r="K18" s="171"/>
      <c r="L18" s="171"/>
      <c r="M18" s="171"/>
      <c r="N18" s="171"/>
    </row>
    <row r="20" spans="2:15" ht="15" x14ac:dyDescent="0.25">
      <c r="B20" s="117" t="s">
        <v>2</v>
      </c>
      <c r="C20" s="65"/>
      <c r="D20" s="65"/>
      <c r="E20" s="65"/>
      <c r="F20" s="65"/>
      <c r="G20" s="65"/>
      <c r="H20" s="65"/>
      <c r="I20" s="65"/>
      <c r="J20" s="66"/>
      <c r="K20" s="66"/>
      <c r="L20" s="66"/>
      <c r="M20" s="66"/>
      <c r="N20" s="66"/>
      <c r="O20" s="66"/>
    </row>
    <row r="21" spans="2:15" ht="41.25" customHeight="1" x14ac:dyDescent="0.2">
      <c r="B21" s="172" t="s">
        <v>3</v>
      </c>
      <c r="C21" s="172"/>
      <c r="D21" s="172"/>
      <c r="E21" s="172"/>
      <c r="F21" s="172"/>
      <c r="G21" s="172"/>
      <c r="H21" s="172"/>
      <c r="I21" s="172"/>
      <c r="J21" s="172"/>
      <c r="K21" s="95"/>
      <c r="L21" s="95"/>
      <c r="M21" s="95"/>
      <c r="N21" s="95"/>
      <c r="O21" s="90"/>
    </row>
    <row r="22" spans="2:15" ht="16.149999999999999" customHeight="1" x14ac:dyDescent="0.2">
      <c r="B22" s="93" t="s">
        <v>4</v>
      </c>
      <c r="C22" s="94"/>
      <c r="D22" s="94"/>
      <c r="E22" s="94"/>
      <c r="F22" s="94"/>
      <c r="G22" s="94"/>
      <c r="H22" s="94"/>
      <c r="I22" s="94"/>
      <c r="J22" s="94"/>
      <c r="K22" s="94"/>
      <c r="L22" s="94"/>
      <c r="M22" s="94"/>
      <c r="N22" s="94"/>
      <c r="O22" s="63"/>
    </row>
    <row r="23" spans="2:15" ht="27" customHeight="1" x14ac:dyDescent="0.2">
      <c r="B23" s="172" t="s">
        <v>5</v>
      </c>
      <c r="C23" s="172"/>
      <c r="D23" s="172"/>
      <c r="E23" s="172"/>
      <c r="F23" s="172"/>
      <c r="G23" s="172"/>
      <c r="H23" s="172"/>
      <c r="I23" s="172"/>
      <c r="J23" s="172"/>
      <c r="K23" s="94"/>
      <c r="L23" s="94"/>
      <c r="M23" s="94"/>
      <c r="N23" s="94"/>
      <c r="O23" s="63"/>
    </row>
    <row r="24" spans="2:15" ht="19.5" customHeight="1" x14ac:dyDescent="0.2">
      <c r="B24" s="93" t="s">
        <v>6</v>
      </c>
      <c r="C24" s="94"/>
      <c r="D24" s="94"/>
      <c r="E24" s="94"/>
      <c r="F24" s="94"/>
      <c r="G24" s="94"/>
      <c r="H24" s="94"/>
      <c r="I24" s="94"/>
      <c r="J24" s="94"/>
      <c r="K24" s="94"/>
      <c r="L24" s="28"/>
      <c r="M24" s="94"/>
      <c r="N24" s="94"/>
      <c r="O24" s="63"/>
    </row>
    <row r="25" spans="2:15" ht="26.45" customHeight="1" x14ac:dyDescent="0.2">
      <c r="B25" s="172" t="s">
        <v>7</v>
      </c>
      <c r="C25" s="172"/>
      <c r="D25" s="172"/>
      <c r="E25" s="172"/>
      <c r="F25" s="172"/>
      <c r="G25" s="172"/>
      <c r="H25" s="172"/>
      <c r="I25" s="94"/>
      <c r="J25" s="94"/>
      <c r="K25" s="94"/>
      <c r="L25" s="28"/>
      <c r="M25" s="94"/>
      <c r="N25" s="94"/>
      <c r="O25" s="63"/>
    </row>
    <row r="26" spans="2:15" ht="15" x14ac:dyDescent="0.2">
      <c r="B26" s="92"/>
      <c r="C26" s="92"/>
      <c r="D26" s="92"/>
      <c r="E26" s="92"/>
      <c r="F26" s="92"/>
      <c r="G26" s="92"/>
      <c r="H26" s="92"/>
      <c r="I26" s="63"/>
      <c r="J26" s="63"/>
      <c r="K26" s="63"/>
      <c r="L26" s="28"/>
      <c r="M26" s="63"/>
      <c r="N26" s="63"/>
      <c r="O26" s="63"/>
    </row>
    <row r="27" spans="2:15" ht="15" x14ac:dyDescent="0.2">
      <c r="B27" s="63"/>
      <c r="C27" s="63"/>
      <c r="D27" s="63"/>
      <c r="E27" s="63"/>
      <c r="F27" s="63"/>
      <c r="G27" s="63"/>
      <c r="H27" s="63"/>
      <c r="I27" s="63"/>
      <c r="J27" s="63"/>
      <c r="K27" s="63"/>
      <c r="L27" s="28"/>
      <c r="M27" s="63"/>
      <c r="N27" s="63"/>
      <c r="O27" s="63"/>
    </row>
    <row r="28" spans="2:15" x14ac:dyDescent="0.2">
      <c r="B28" s="122" t="s">
        <v>8</v>
      </c>
      <c r="C28" s="69"/>
      <c r="D28" s="69"/>
      <c r="E28" s="69"/>
      <c r="F28" s="69"/>
      <c r="G28" s="69"/>
      <c r="H28" s="69"/>
      <c r="I28" s="69"/>
      <c r="J28" s="69"/>
      <c r="K28" s="69"/>
      <c r="L28" s="70"/>
      <c r="M28" s="69"/>
      <c r="N28" s="69"/>
      <c r="O28" s="69"/>
    </row>
    <row r="29" spans="2:15" ht="75.75" customHeight="1" x14ac:dyDescent="0.2">
      <c r="B29" s="168" t="s">
        <v>9</v>
      </c>
      <c r="C29" s="168"/>
      <c r="D29" s="168"/>
      <c r="E29" s="168"/>
      <c r="F29" s="168"/>
      <c r="G29" s="168"/>
      <c r="H29" s="92"/>
      <c r="I29" s="92"/>
      <c r="J29" s="92"/>
      <c r="K29" s="92"/>
      <c r="L29" s="92"/>
      <c r="M29" s="92"/>
      <c r="N29" s="92"/>
      <c r="O29" s="69"/>
    </row>
    <row r="30" spans="2:15" x14ac:dyDescent="0.2">
      <c r="B30" s="67"/>
      <c r="C30" s="69"/>
      <c r="D30" s="69"/>
      <c r="E30" s="69"/>
      <c r="F30" s="69"/>
      <c r="G30" s="69"/>
      <c r="H30" s="69"/>
      <c r="I30" s="69"/>
      <c r="J30" s="69"/>
      <c r="K30" s="69"/>
      <c r="L30" s="70"/>
      <c r="M30" s="69"/>
      <c r="N30" s="69"/>
      <c r="O30" s="69"/>
    </row>
    <row r="31" spans="2:15" x14ac:dyDescent="0.2">
      <c r="B31" s="72" t="s">
        <v>10</v>
      </c>
      <c r="C31" s="73"/>
      <c r="D31" s="73"/>
      <c r="E31" s="73"/>
      <c r="F31" s="73"/>
      <c r="G31" s="73"/>
      <c r="H31" s="73"/>
      <c r="I31" s="73"/>
      <c r="J31" s="73"/>
      <c r="K31" s="73"/>
      <c r="L31" s="74"/>
      <c r="M31" s="73"/>
      <c r="N31" s="69"/>
      <c r="O31" s="69"/>
    </row>
    <row r="32" spans="2:15" x14ac:dyDescent="0.2">
      <c r="B32" s="73" t="s">
        <v>11</v>
      </c>
      <c r="C32" s="73"/>
      <c r="D32" s="73"/>
      <c r="E32" s="73"/>
      <c r="F32" s="73"/>
      <c r="G32" s="73"/>
      <c r="H32" s="73"/>
      <c r="I32" s="73"/>
      <c r="J32" s="73"/>
      <c r="K32" s="73"/>
      <c r="L32" s="74"/>
      <c r="M32" s="73"/>
      <c r="N32" s="69"/>
      <c r="O32" s="69"/>
    </row>
    <row r="33" spans="2:15" x14ac:dyDescent="0.2">
      <c r="B33" s="73" t="s">
        <v>12</v>
      </c>
      <c r="C33" s="73"/>
      <c r="D33" s="73"/>
      <c r="E33" s="73"/>
      <c r="F33" s="73"/>
      <c r="G33" s="73"/>
      <c r="H33" s="73"/>
      <c r="I33" s="73"/>
      <c r="J33" s="73"/>
      <c r="K33" s="73"/>
      <c r="L33" s="74"/>
      <c r="M33" s="73"/>
      <c r="N33" s="69"/>
      <c r="O33" s="69"/>
    </row>
    <row r="34" spans="2:15" x14ac:dyDescent="0.2">
      <c r="B34" s="73" t="s">
        <v>13</v>
      </c>
      <c r="C34" s="73"/>
      <c r="D34" s="73"/>
      <c r="E34" s="73"/>
      <c r="F34" s="73"/>
      <c r="G34" s="73"/>
      <c r="H34" s="73"/>
      <c r="I34" s="73"/>
      <c r="J34" s="73"/>
      <c r="K34" s="73"/>
      <c r="L34" s="74"/>
      <c r="M34" s="73"/>
      <c r="N34" s="69"/>
      <c r="O34" s="69"/>
    </row>
    <row r="35" spans="2:15" x14ac:dyDescent="0.2">
      <c r="B35" s="73" t="s">
        <v>14</v>
      </c>
      <c r="C35" s="73"/>
      <c r="D35" s="73"/>
      <c r="E35" s="73"/>
      <c r="F35" s="73"/>
      <c r="G35" s="73"/>
      <c r="H35" s="73"/>
      <c r="I35" s="73"/>
      <c r="J35" s="73"/>
      <c r="K35" s="73"/>
      <c r="L35" s="74"/>
      <c r="M35" s="73"/>
      <c r="N35" s="69"/>
      <c r="O35" s="69"/>
    </row>
    <row r="36" spans="2:15" x14ac:dyDescent="0.2">
      <c r="B36" s="73" t="s">
        <v>15</v>
      </c>
      <c r="C36" s="73"/>
      <c r="D36" s="73"/>
      <c r="E36" s="73"/>
      <c r="F36" s="73"/>
      <c r="G36" s="73"/>
      <c r="H36" s="73"/>
      <c r="I36" s="73"/>
      <c r="J36" s="73"/>
      <c r="K36" s="73"/>
      <c r="L36" s="74"/>
      <c r="M36" s="73"/>
      <c r="N36" s="69"/>
      <c r="O36" s="69"/>
    </row>
    <row r="37" spans="2:15" x14ac:dyDescent="0.2">
      <c r="B37" s="73" t="s">
        <v>16</v>
      </c>
      <c r="C37" s="73"/>
      <c r="D37" s="73"/>
      <c r="E37" s="73"/>
      <c r="F37" s="73"/>
      <c r="G37" s="73"/>
      <c r="H37" s="73"/>
      <c r="I37" s="73"/>
      <c r="J37" s="73"/>
      <c r="K37" s="73"/>
      <c r="L37" s="74"/>
      <c r="M37" s="73"/>
      <c r="N37" s="69"/>
      <c r="O37" s="69"/>
    </row>
    <row r="38" spans="2:15" x14ac:dyDescent="0.2">
      <c r="B38" s="73"/>
      <c r="C38" s="73" t="s">
        <v>17</v>
      </c>
      <c r="D38" s="73"/>
      <c r="E38" s="73"/>
      <c r="F38" s="73"/>
      <c r="G38" s="73"/>
      <c r="H38" s="73"/>
      <c r="I38" s="73"/>
      <c r="J38" s="73"/>
      <c r="K38" s="73"/>
      <c r="L38" s="74"/>
      <c r="M38" s="73"/>
      <c r="N38" s="69"/>
      <c r="O38" s="69"/>
    </row>
    <row r="39" spans="2:15" x14ac:dyDescent="0.2">
      <c r="B39" s="73"/>
      <c r="C39" s="73" t="s">
        <v>18</v>
      </c>
      <c r="D39" s="73"/>
      <c r="E39" s="73"/>
      <c r="F39" s="73"/>
      <c r="G39" s="73"/>
      <c r="H39" s="73"/>
      <c r="I39" s="73"/>
      <c r="J39" s="73"/>
      <c r="K39" s="73"/>
      <c r="L39" s="74"/>
      <c r="M39" s="73"/>
      <c r="N39" s="69"/>
      <c r="O39" s="69"/>
    </row>
    <row r="40" spans="2:15" x14ac:dyDescent="0.2">
      <c r="B40" s="73"/>
      <c r="C40" s="73" t="s">
        <v>19</v>
      </c>
      <c r="D40" s="73"/>
      <c r="E40" s="73"/>
      <c r="F40" s="73"/>
      <c r="G40" s="73"/>
      <c r="H40" s="73"/>
      <c r="I40" s="73"/>
      <c r="J40" s="73"/>
      <c r="K40" s="73"/>
      <c r="L40" s="74"/>
      <c r="M40" s="73"/>
      <c r="N40" s="69"/>
      <c r="O40" s="69"/>
    </row>
    <row r="41" spans="2:15" x14ac:dyDescent="0.2">
      <c r="B41" s="69"/>
      <c r="C41" s="69"/>
      <c r="D41" s="69"/>
      <c r="E41" s="69"/>
      <c r="F41" s="69"/>
      <c r="G41" s="69"/>
      <c r="H41" s="69"/>
      <c r="I41" s="69"/>
      <c r="J41" s="69"/>
      <c r="K41" s="69"/>
      <c r="L41" s="70"/>
      <c r="M41" s="69"/>
      <c r="N41" s="69"/>
      <c r="O41" s="69"/>
    </row>
    <row r="42" spans="2:15" x14ac:dyDescent="0.2">
      <c r="B42" s="122" t="s">
        <v>20</v>
      </c>
      <c r="C42" s="69"/>
      <c r="D42" s="69"/>
      <c r="E42" s="69"/>
      <c r="F42" s="69"/>
      <c r="G42" s="69"/>
      <c r="H42" s="69"/>
      <c r="I42" s="69"/>
      <c r="J42" s="69"/>
      <c r="K42" s="69"/>
      <c r="L42" s="70"/>
      <c r="M42" s="69"/>
      <c r="N42" s="69"/>
      <c r="O42" s="69"/>
    </row>
    <row r="43" spans="2:15" x14ac:dyDescent="0.2">
      <c r="B43" s="69" t="s">
        <v>21</v>
      </c>
      <c r="C43" s="69"/>
      <c r="D43" s="69"/>
      <c r="E43" s="69"/>
      <c r="F43" s="69"/>
      <c r="G43" s="69"/>
      <c r="H43" s="69"/>
      <c r="I43" s="69"/>
      <c r="J43" s="69"/>
      <c r="K43" s="69"/>
      <c r="L43" s="69"/>
      <c r="M43" s="69"/>
      <c r="N43" s="69"/>
      <c r="O43" s="69"/>
    </row>
    <row r="44" spans="2:15" ht="27" customHeight="1" x14ac:dyDescent="0.2">
      <c r="B44" s="168" t="s">
        <v>22</v>
      </c>
      <c r="C44" s="168"/>
      <c r="D44" s="168"/>
      <c r="E44" s="168"/>
      <c r="F44" s="168"/>
      <c r="G44" s="168"/>
      <c r="H44" s="168"/>
      <c r="I44" s="168"/>
      <c r="J44" s="68"/>
      <c r="K44" s="68"/>
      <c r="L44" s="68"/>
      <c r="M44" s="68"/>
      <c r="N44" s="68"/>
      <c r="O44" s="68"/>
    </row>
    <row r="45" spans="2:15" ht="27.75" customHeight="1" x14ac:dyDescent="0.2">
      <c r="B45" s="168" t="s">
        <v>23</v>
      </c>
      <c r="C45" s="168"/>
      <c r="D45" s="168"/>
      <c r="E45" s="168"/>
      <c r="F45" s="168"/>
      <c r="G45" s="168"/>
      <c r="H45" s="168"/>
      <c r="I45" s="168"/>
      <c r="J45" s="82"/>
      <c r="K45" s="82"/>
      <c r="L45" s="82"/>
      <c r="M45" s="82"/>
      <c r="N45" s="82"/>
      <c r="O45" s="82"/>
    </row>
    <row r="46" spans="2:15" ht="24.75" customHeight="1" x14ac:dyDescent="0.2">
      <c r="B46" s="168" t="s">
        <v>24</v>
      </c>
      <c r="C46" s="168"/>
      <c r="D46" s="168"/>
      <c r="E46" s="168"/>
      <c r="F46" s="168"/>
      <c r="G46" s="168"/>
      <c r="H46" s="168"/>
      <c r="I46" s="168"/>
      <c r="J46" s="82"/>
      <c r="K46" s="82"/>
      <c r="L46" s="82"/>
      <c r="M46" s="82"/>
      <c r="N46" s="82"/>
      <c r="O46" s="82"/>
    </row>
    <row r="47" spans="2:15" ht="26.45" customHeight="1" x14ac:dyDescent="0.2">
      <c r="B47" s="168" t="s">
        <v>25</v>
      </c>
      <c r="C47" s="168"/>
      <c r="D47" s="168"/>
      <c r="E47" s="168"/>
      <c r="F47" s="168"/>
      <c r="G47" s="168"/>
      <c r="H47" s="168"/>
      <c r="I47" s="168"/>
      <c r="J47" s="82"/>
      <c r="K47" s="82"/>
      <c r="L47" s="82"/>
      <c r="M47" s="82"/>
      <c r="N47" s="82"/>
      <c r="O47" s="82"/>
    </row>
    <row r="48" spans="2:15" ht="26.45" customHeight="1" x14ac:dyDescent="0.2">
      <c r="B48" s="91"/>
      <c r="C48" s="91"/>
      <c r="D48" s="91"/>
      <c r="E48" s="91"/>
      <c r="F48" s="91"/>
      <c r="G48" s="91"/>
      <c r="H48" s="91"/>
      <c r="I48" s="91"/>
      <c r="J48" s="82"/>
      <c r="K48" s="82"/>
      <c r="L48" s="82"/>
      <c r="M48" s="82"/>
      <c r="N48" s="82"/>
      <c r="O48" s="82"/>
    </row>
    <row r="49" spans="2:15" x14ac:dyDescent="0.2">
      <c r="B49" s="82"/>
      <c r="C49" s="82"/>
      <c r="D49" s="82"/>
      <c r="E49" s="82"/>
      <c r="F49" s="82"/>
      <c r="G49" s="82"/>
      <c r="H49" s="82"/>
      <c r="I49" s="82"/>
      <c r="J49" s="82"/>
      <c r="K49" s="82"/>
      <c r="L49" s="82"/>
      <c r="M49" s="82"/>
      <c r="N49" s="82"/>
      <c r="O49" s="82"/>
    </row>
    <row r="50" spans="2:15" x14ac:dyDescent="0.2">
      <c r="B50" s="169" t="s">
        <v>26</v>
      </c>
      <c r="C50" s="169"/>
      <c r="D50" s="169"/>
      <c r="E50" s="169"/>
      <c r="F50" s="169"/>
      <c r="G50" s="169"/>
      <c r="H50" s="169"/>
      <c r="I50" s="169"/>
      <c r="J50" s="169"/>
      <c r="K50" s="169"/>
      <c r="L50" s="169"/>
      <c r="M50" s="169"/>
      <c r="N50" s="169"/>
      <c r="O50" s="169"/>
    </row>
    <row r="51" spans="2:15" x14ac:dyDescent="0.2">
      <c r="B51" s="169"/>
      <c r="C51" s="169"/>
      <c r="D51" s="169"/>
      <c r="E51" s="169"/>
      <c r="F51" s="169"/>
      <c r="G51" s="169"/>
      <c r="H51" s="169"/>
      <c r="I51" s="169"/>
      <c r="J51" s="169"/>
      <c r="K51" s="169"/>
      <c r="L51" s="169"/>
      <c r="M51" s="169"/>
      <c r="N51" s="169"/>
      <c r="O51" s="169"/>
    </row>
    <row r="52" spans="2:15" x14ac:dyDescent="0.2">
      <c r="B52" s="71"/>
      <c r="C52" s="71"/>
      <c r="D52" s="71"/>
      <c r="E52" s="71"/>
      <c r="F52" s="71"/>
      <c r="G52" s="71"/>
      <c r="H52" s="61"/>
      <c r="I52" s="61"/>
      <c r="J52" s="61"/>
      <c r="K52" s="61"/>
      <c r="L52" s="61"/>
      <c r="M52" s="61"/>
      <c r="N52" s="61"/>
      <c r="O52" s="61"/>
    </row>
    <row r="53" spans="2:15" x14ac:dyDescent="0.2">
      <c r="B53" s="61"/>
      <c r="C53" s="61"/>
      <c r="D53" s="61"/>
      <c r="E53" s="61"/>
      <c r="F53" s="61"/>
      <c r="G53" s="61"/>
      <c r="H53" s="61"/>
      <c r="I53" s="61"/>
      <c r="J53" s="61"/>
      <c r="K53" s="61"/>
      <c r="L53" s="61"/>
      <c r="M53" s="61"/>
      <c r="N53" s="61"/>
      <c r="O53" s="61"/>
    </row>
    <row r="57" spans="2:15" x14ac:dyDescent="0.2">
      <c r="C57" s="64"/>
      <c r="D57" s="64"/>
      <c r="E57" s="64"/>
      <c r="F57" s="64"/>
      <c r="G57" s="64"/>
      <c r="H57" s="64"/>
      <c r="I57" s="64"/>
      <c r="J57" s="64"/>
      <c r="K57" s="64"/>
      <c r="L57" s="64"/>
      <c r="M57" s="64"/>
      <c r="N57" s="64"/>
      <c r="O57" s="64"/>
    </row>
    <row r="58" spans="2:15" x14ac:dyDescent="0.2">
      <c r="B58" s="64"/>
      <c r="C58" s="64"/>
      <c r="D58" s="64"/>
      <c r="E58" s="64"/>
      <c r="F58" s="64"/>
      <c r="G58" s="64"/>
      <c r="H58" s="64"/>
      <c r="I58" s="64"/>
      <c r="J58" s="64"/>
      <c r="K58" s="64"/>
      <c r="L58" s="64"/>
      <c r="M58" s="64"/>
      <c r="N58" s="64"/>
      <c r="O58" s="64"/>
    </row>
    <row r="59" spans="2:15" x14ac:dyDescent="0.2">
      <c r="B59" s="64"/>
      <c r="C59" s="64"/>
      <c r="D59" s="64"/>
      <c r="E59" s="64"/>
      <c r="F59" s="64"/>
      <c r="G59" s="64"/>
      <c r="H59" s="64"/>
      <c r="I59" s="64"/>
      <c r="J59" s="64"/>
      <c r="K59" s="64"/>
      <c r="L59" s="64"/>
      <c r="M59" s="64"/>
      <c r="N59" s="64"/>
      <c r="O59" s="64"/>
    </row>
    <row r="60" spans="2:15" x14ac:dyDescent="0.2">
      <c r="B60" s="64"/>
      <c r="C60" s="64"/>
      <c r="D60" s="64"/>
      <c r="E60" s="64"/>
      <c r="F60" s="64"/>
      <c r="G60" s="64"/>
      <c r="H60" s="64"/>
      <c r="I60" s="64"/>
      <c r="J60" s="64"/>
      <c r="K60" s="64"/>
      <c r="L60" s="64"/>
      <c r="M60" s="64"/>
      <c r="N60" s="64"/>
      <c r="O60" s="64"/>
    </row>
  </sheetData>
  <mergeCells count="11">
    <mergeCell ref="B29:G29"/>
    <mergeCell ref="B50:O51"/>
    <mergeCell ref="B17:N17"/>
    <mergeCell ref="B18:N18"/>
    <mergeCell ref="B25:H25"/>
    <mergeCell ref="B44:I44"/>
    <mergeCell ref="B45:I45"/>
    <mergeCell ref="B46:I46"/>
    <mergeCell ref="B47:I47"/>
    <mergeCell ref="B21:J21"/>
    <mergeCell ref="B23:J23"/>
  </mergeCells>
  <pageMargins left="0.25" right="0.25" top="0.5" bottom="0.5" header="0.3" footer="0.3"/>
  <pageSetup paperSize="9" scale="7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432B7-6A89-4DB1-BB37-359914CB4899}">
  <dimension ref="A1:B26"/>
  <sheetViews>
    <sheetView workbookViewId="0">
      <selection activeCell="A2" sqref="A2:A7"/>
    </sheetView>
  </sheetViews>
  <sheetFormatPr defaultColWidth="8.5703125" defaultRowHeight="14.25" x14ac:dyDescent="0.2"/>
  <cols>
    <col min="1" max="1" width="37.42578125" style="21" customWidth="1"/>
    <col min="2" max="2" width="15.5703125" style="21" customWidth="1"/>
    <col min="3" max="16384" width="8.5703125" style="21"/>
  </cols>
  <sheetData>
    <row r="1" spans="1:2" x14ac:dyDescent="0.2">
      <c r="A1" s="118" t="s">
        <v>27</v>
      </c>
      <c r="B1" s="29"/>
    </row>
    <row r="2" spans="1:2" x14ac:dyDescent="0.2">
      <c r="A2" s="119" t="s">
        <v>28</v>
      </c>
      <c r="B2" s="29"/>
    </row>
    <row r="3" spans="1:2" x14ac:dyDescent="0.2">
      <c r="A3" s="120" t="s">
        <v>29</v>
      </c>
      <c r="B3" s="29"/>
    </row>
    <row r="4" spans="1:2" x14ac:dyDescent="0.2">
      <c r="A4" s="119" t="s">
        <v>30</v>
      </c>
      <c r="B4" s="29"/>
    </row>
    <row r="5" spans="1:2" x14ac:dyDescent="0.2">
      <c r="A5" s="120" t="s">
        <v>31</v>
      </c>
      <c r="B5" s="29"/>
    </row>
    <row r="6" spans="1:2" x14ac:dyDescent="0.2">
      <c r="A6" s="119" t="s">
        <v>32</v>
      </c>
      <c r="B6" s="29"/>
    </row>
    <row r="7" spans="1:2" x14ac:dyDescent="0.2">
      <c r="A7" s="120" t="s">
        <v>33</v>
      </c>
      <c r="B7" s="29"/>
    </row>
    <row r="8" spans="1:2" x14ac:dyDescent="0.2">
      <c r="A8" s="119" t="s">
        <v>34</v>
      </c>
      <c r="B8" s="29"/>
    </row>
    <row r="9" spans="1:2" x14ac:dyDescent="0.2">
      <c r="A9" s="120" t="s">
        <v>35</v>
      </c>
      <c r="B9" s="29"/>
    </row>
    <row r="10" spans="1:2" x14ac:dyDescent="0.2">
      <c r="A10" s="119" t="s">
        <v>36</v>
      </c>
      <c r="B10" s="29"/>
    </row>
    <row r="11" spans="1:2" x14ac:dyDescent="0.2">
      <c r="A11" s="120" t="s">
        <v>37</v>
      </c>
      <c r="B11" s="29"/>
    </row>
    <row r="12" spans="1:2" ht="14.1" customHeight="1" x14ac:dyDescent="0.2">
      <c r="A12" s="121"/>
      <c r="B12" s="173" t="s">
        <v>38</v>
      </c>
    </row>
    <row r="13" spans="1:2" x14ac:dyDescent="0.2">
      <c r="A13" s="121"/>
      <c r="B13" s="173"/>
    </row>
    <row r="14" spans="1:2" x14ac:dyDescent="0.2">
      <c r="A14" s="121"/>
      <c r="B14" s="173"/>
    </row>
    <row r="15" spans="1:2" x14ac:dyDescent="0.2">
      <c r="A15" s="121"/>
      <c r="B15" s="173"/>
    </row>
    <row r="16" spans="1:2" x14ac:dyDescent="0.2">
      <c r="A16" s="121"/>
      <c r="B16" s="173"/>
    </row>
    <row r="17" spans="1:2" x14ac:dyDescent="0.2">
      <c r="A17" s="121"/>
      <c r="B17" s="173"/>
    </row>
    <row r="19" spans="1:2" hidden="1" x14ac:dyDescent="0.2">
      <c r="A19" s="25" t="s">
        <v>39</v>
      </c>
    </row>
    <row r="20" spans="1:2" hidden="1" x14ac:dyDescent="0.2">
      <c r="A20" s="26">
        <v>0</v>
      </c>
    </row>
    <row r="21" spans="1:2" hidden="1" x14ac:dyDescent="0.2">
      <c r="A21" s="24">
        <v>0.01</v>
      </c>
    </row>
    <row r="22" spans="1:2" hidden="1" x14ac:dyDescent="0.2">
      <c r="A22" s="27">
        <v>0.02</v>
      </c>
    </row>
    <row r="23" spans="1:2" hidden="1" x14ac:dyDescent="0.2">
      <c r="A23" s="24">
        <v>0.03</v>
      </c>
    </row>
    <row r="24" spans="1:2" hidden="1" x14ac:dyDescent="0.2">
      <c r="A24" s="27"/>
    </row>
    <row r="25" spans="1:2" hidden="1" x14ac:dyDescent="0.2">
      <c r="A25" s="24"/>
    </row>
    <row r="26" spans="1:2" hidden="1" x14ac:dyDescent="0.2"/>
  </sheetData>
  <mergeCells count="1">
    <mergeCell ref="B12:B17"/>
  </mergeCells>
  <pageMargins left="0.7" right="0.7" top="0.75" bottom="0.75" header="0.3" footer="0.3"/>
  <pageSetup paperSize="9" orientation="portrait" r:id="rId1"/>
  <tableParts count="2">
    <tablePart r:id="rId2"/>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tint="-0.499984740745262"/>
    <pageSetUpPr fitToPage="1"/>
  </sheetPr>
  <dimension ref="A1:P54"/>
  <sheetViews>
    <sheetView showGridLines="0" zoomScaleNormal="100" zoomScalePageLayoutView="90" workbookViewId="0">
      <selection activeCell="A27" sqref="A27:C31"/>
    </sheetView>
  </sheetViews>
  <sheetFormatPr defaultColWidth="8.5703125" defaultRowHeight="15" x14ac:dyDescent="0.25"/>
  <cols>
    <col min="1" max="2" width="22.42578125" style="3" customWidth="1"/>
    <col min="3" max="3" width="28.140625" style="3" bestFit="1" customWidth="1"/>
    <col min="4" max="4" width="30.140625" style="3" customWidth="1"/>
    <col min="5" max="5" width="9.42578125" style="3" customWidth="1"/>
    <col min="6" max="6" width="7.42578125" style="3" bestFit="1" customWidth="1"/>
    <col min="7" max="7" width="8.5703125" style="3"/>
    <col min="8" max="8" width="13.5703125" style="3" bestFit="1" customWidth="1"/>
    <col min="9" max="9" width="16.42578125" style="3" customWidth="1"/>
    <col min="10" max="10" width="14.140625" style="3" customWidth="1"/>
    <col min="11" max="11" width="8.5703125" style="3" customWidth="1"/>
    <col min="12" max="12" width="8.42578125" style="3" customWidth="1"/>
    <col min="13" max="13" width="8.5703125" style="3" bestFit="1" customWidth="1"/>
    <col min="14" max="14" width="8.85546875" style="3" customWidth="1"/>
    <col min="15" max="15" width="9.28515625" style="3" customWidth="1"/>
    <col min="16" max="16" width="9.85546875" style="3" customWidth="1"/>
    <col min="17" max="17" width="14.5703125" style="3" customWidth="1"/>
    <col min="18" max="18" width="33.42578125" style="3" bestFit="1" customWidth="1"/>
    <col min="19" max="16384" width="8.5703125" style="3"/>
  </cols>
  <sheetData>
    <row r="1" spans="1:16" s="1" customFormat="1" ht="18" x14ac:dyDescent="0.25">
      <c r="A1" s="110" t="s">
        <v>40</v>
      </c>
      <c r="B1" s="42"/>
    </row>
    <row r="2" spans="1:16" s="1" customFormat="1" ht="18" x14ac:dyDescent="0.25">
      <c r="A2" s="110"/>
      <c r="B2" s="42"/>
    </row>
    <row r="3" spans="1:16" x14ac:dyDescent="0.25">
      <c r="A3" s="112" t="s">
        <v>41</v>
      </c>
      <c r="B3" s="41"/>
      <c r="J3" s="23"/>
    </row>
    <row r="4" spans="1:16" x14ac:dyDescent="0.25">
      <c r="A4" s="2"/>
      <c r="B4" s="2"/>
    </row>
    <row r="5" spans="1:16" ht="15" customHeight="1" x14ac:dyDescent="0.25">
      <c r="A5" s="201" t="s">
        <v>42</v>
      </c>
      <c r="B5" s="177"/>
      <c r="C5" s="177"/>
      <c r="D5" s="177" t="s">
        <v>43</v>
      </c>
      <c r="E5" s="177"/>
      <c r="F5" s="177"/>
      <c r="G5" s="177"/>
      <c r="H5" s="177"/>
      <c r="I5" s="177"/>
      <c r="J5" s="177" t="s">
        <v>44</v>
      </c>
      <c r="K5" s="181" t="s">
        <v>45</v>
      </c>
      <c r="L5" s="181"/>
      <c r="M5" s="181"/>
      <c r="N5" s="181"/>
      <c r="O5" s="177" t="s">
        <v>46</v>
      </c>
      <c r="P5" s="178" t="s">
        <v>47</v>
      </c>
    </row>
    <row r="6" spans="1:16" ht="14.85" customHeight="1" x14ac:dyDescent="0.25">
      <c r="A6" s="202"/>
      <c r="B6" s="174"/>
      <c r="C6" s="174"/>
      <c r="D6" s="174" t="s">
        <v>48</v>
      </c>
      <c r="E6" s="174" t="s">
        <v>49</v>
      </c>
      <c r="F6" s="174" t="s">
        <v>50</v>
      </c>
      <c r="G6" s="174" t="s">
        <v>51</v>
      </c>
      <c r="H6" s="174" t="s">
        <v>52</v>
      </c>
      <c r="I6" s="174" t="s">
        <v>53</v>
      </c>
      <c r="J6" s="174"/>
      <c r="K6" s="174" t="s">
        <v>54</v>
      </c>
      <c r="L6" s="174" t="s">
        <v>55</v>
      </c>
      <c r="M6" s="174" t="s">
        <v>56</v>
      </c>
      <c r="N6" s="174" t="s">
        <v>57</v>
      </c>
      <c r="O6" s="174"/>
      <c r="P6" s="179"/>
    </row>
    <row r="7" spans="1:16" ht="13.7" customHeight="1" x14ac:dyDescent="0.25">
      <c r="A7" s="203"/>
      <c r="B7" s="175"/>
      <c r="C7" s="175"/>
      <c r="D7" s="175"/>
      <c r="E7" s="175"/>
      <c r="F7" s="175"/>
      <c r="G7" s="175"/>
      <c r="H7" s="175"/>
      <c r="I7" s="175"/>
      <c r="J7" s="175"/>
      <c r="K7" s="175"/>
      <c r="L7" s="175"/>
      <c r="M7" s="175"/>
      <c r="N7" s="175"/>
      <c r="O7" s="175"/>
      <c r="P7" s="180"/>
    </row>
    <row r="8" spans="1:16" x14ac:dyDescent="0.25">
      <c r="A8" s="204" t="s">
        <v>58</v>
      </c>
      <c r="B8" s="204" t="s">
        <v>59</v>
      </c>
      <c r="C8" s="206" t="s">
        <v>60</v>
      </c>
      <c r="D8" s="85" t="s">
        <v>30</v>
      </c>
      <c r="E8" s="43" t="s">
        <v>61</v>
      </c>
      <c r="F8" s="46">
        <v>30</v>
      </c>
      <c r="G8" s="30">
        <v>500</v>
      </c>
      <c r="H8" s="31">
        <f t="shared" ref="H8:H31" si="0">G8*F8</f>
        <v>15000</v>
      </c>
      <c r="I8" s="211">
        <f>SUM(H8:H13)</f>
        <v>111500</v>
      </c>
      <c r="J8" s="208">
        <f>SUM(I8:I17)</f>
        <v>111500</v>
      </c>
      <c r="K8" s="34"/>
      <c r="L8" s="34">
        <v>15000</v>
      </c>
      <c r="M8" s="34"/>
      <c r="N8" s="32"/>
      <c r="O8" s="32"/>
      <c r="P8" s="109" t="s">
        <v>62</v>
      </c>
    </row>
    <row r="9" spans="1:16" x14ac:dyDescent="0.25">
      <c r="A9" s="191"/>
      <c r="B9" s="191"/>
      <c r="C9" s="207"/>
      <c r="D9" s="81" t="s">
        <v>31</v>
      </c>
      <c r="E9" s="44" t="s">
        <v>61</v>
      </c>
      <c r="F9" s="47">
        <v>30</v>
      </c>
      <c r="G9" s="33">
        <v>400</v>
      </c>
      <c r="H9" s="34">
        <f t="shared" si="0"/>
        <v>12000</v>
      </c>
      <c r="I9" s="212"/>
      <c r="J9" s="209"/>
      <c r="K9" s="34">
        <v>6000</v>
      </c>
      <c r="L9" s="34">
        <v>6000</v>
      </c>
      <c r="M9" s="34"/>
      <c r="N9" s="35"/>
      <c r="O9" s="35"/>
      <c r="P9" s="109" t="s">
        <v>63</v>
      </c>
    </row>
    <row r="10" spans="1:16" ht="22.5" x14ac:dyDescent="0.25">
      <c r="A10" s="191"/>
      <c r="B10" s="191"/>
      <c r="C10" s="207"/>
      <c r="D10" s="81" t="s">
        <v>32</v>
      </c>
      <c r="E10" s="44" t="s">
        <v>64</v>
      </c>
      <c r="F10" s="47">
        <v>1</v>
      </c>
      <c r="G10" s="33">
        <v>50000</v>
      </c>
      <c r="H10" s="34">
        <f t="shared" si="0"/>
        <v>50000</v>
      </c>
      <c r="I10" s="212"/>
      <c r="J10" s="209"/>
      <c r="K10" s="34">
        <v>30000</v>
      </c>
      <c r="L10" s="34">
        <v>20000</v>
      </c>
      <c r="M10" s="34"/>
      <c r="N10" s="35"/>
      <c r="O10" s="35"/>
      <c r="P10" s="109" t="s">
        <v>65</v>
      </c>
    </row>
    <row r="11" spans="1:16" x14ac:dyDescent="0.25">
      <c r="A11" s="191"/>
      <c r="B11" s="191"/>
      <c r="C11" s="207"/>
      <c r="D11" s="81" t="s">
        <v>37</v>
      </c>
      <c r="E11" s="44" t="s">
        <v>66</v>
      </c>
      <c r="F11" s="47">
        <v>5</v>
      </c>
      <c r="G11" s="33">
        <v>5000</v>
      </c>
      <c r="H11" s="34">
        <f t="shared" si="0"/>
        <v>25000</v>
      </c>
      <c r="I11" s="212"/>
      <c r="J11" s="209"/>
      <c r="K11" s="34">
        <v>5000</v>
      </c>
      <c r="L11" s="34">
        <v>10000</v>
      </c>
      <c r="M11" s="34">
        <v>10000</v>
      </c>
      <c r="N11" s="35"/>
      <c r="O11" s="35"/>
      <c r="P11" s="109" t="s">
        <v>67</v>
      </c>
    </row>
    <row r="12" spans="1:16" ht="13.7" customHeight="1" x14ac:dyDescent="0.25">
      <c r="A12" s="191"/>
      <c r="B12" s="191"/>
      <c r="C12" s="207"/>
      <c r="D12" s="81" t="s">
        <v>36</v>
      </c>
      <c r="E12" s="44" t="s">
        <v>68</v>
      </c>
      <c r="F12" s="47">
        <v>15</v>
      </c>
      <c r="G12" s="33">
        <v>300</v>
      </c>
      <c r="H12" s="34">
        <f t="shared" si="0"/>
        <v>4500</v>
      </c>
      <c r="I12" s="212"/>
      <c r="J12" s="209"/>
      <c r="K12" s="35"/>
      <c r="L12" s="34">
        <v>4500</v>
      </c>
      <c r="M12" s="35"/>
      <c r="N12" s="35"/>
      <c r="O12" s="35"/>
      <c r="P12" s="108"/>
    </row>
    <row r="13" spans="1:16" ht="13.7" customHeight="1" x14ac:dyDescent="0.25">
      <c r="A13" s="191"/>
      <c r="B13" s="191"/>
      <c r="C13" s="207"/>
      <c r="D13" s="81" t="s">
        <v>35</v>
      </c>
      <c r="E13" s="44" t="s">
        <v>68</v>
      </c>
      <c r="F13" s="47">
        <v>2</v>
      </c>
      <c r="G13" s="33">
        <v>2500</v>
      </c>
      <c r="H13" s="34">
        <f t="shared" si="0"/>
        <v>5000</v>
      </c>
      <c r="I13" s="212"/>
      <c r="J13" s="209"/>
      <c r="K13" s="35"/>
      <c r="L13" s="34">
        <v>5000</v>
      </c>
      <c r="M13" s="35"/>
      <c r="N13" s="35"/>
      <c r="O13" s="35"/>
      <c r="P13" s="108"/>
    </row>
    <row r="14" spans="1:16" x14ac:dyDescent="0.25">
      <c r="A14" s="191"/>
      <c r="B14" s="191"/>
      <c r="C14" s="210" t="s">
        <v>69</v>
      </c>
      <c r="D14" s="139"/>
      <c r="E14" s="140"/>
      <c r="F14" s="141"/>
      <c r="G14" s="142"/>
      <c r="H14" s="143">
        <f t="shared" si="0"/>
        <v>0</v>
      </c>
      <c r="I14" s="193">
        <f>SUM(H14:H15)</f>
        <v>0</v>
      </c>
      <c r="J14" s="209"/>
      <c r="K14" s="144"/>
      <c r="L14" s="144"/>
      <c r="M14" s="144"/>
      <c r="N14" s="144"/>
      <c r="O14" s="144"/>
      <c r="P14" s="145"/>
    </row>
    <row r="15" spans="1:16" x14ac:dyDescent="0.25">
      <c r="A15" s="191"/>
      <c r="B15" s="191"/>
      <c r="C15" s="210"/>
      <c r="D15" s="139"/>
      <c r="E15" s="140"/>
      <c r="F15" s="141"/>
      <c r="G15" s="142"/>
      <c r="H15" s="143">
        <f t="shared" si="0"/>
        <v>0</v>
      </c>
      <c r="I15" s="193"/>
      <c r="J15" s="209"/>
      <c r="K15" s="144"/>
      <c r="L15" s="144"/>
      <c r="M15" s="144"/>
      <c r="N15" s="144"/>
      <c r="O15" s="144"/>
      <c r="P15" s="145"/>
    </row>
    <row r="16" spans="1:16" x14ac:dyDescent="0.25">
      <c r="A16" s="191"/>
      <c r="B16" s="191"/>
      <c r="C16" s="194" t="s">
        <v>70</v>
      </c>
      <c r="D16" s="36"/>
      <c r="E16" s="45"/>
      <c r="F16" s="48"/>
      <c r="G16" s="37"/>
      <c r="H16" s="34">
        <f t="shared" si="0"/>
        <v>0</v>
      </c>
      <c r="I16" s="205">
        <f>SUM(H16:H17)</f>
        <v>0</v>
      </c>
      <c r="J16" s="209"/>
      <c r="K16" s="35"/>
      <c r="L16" s="35"/>
      <c r="M16" s="35"/>
      <c r="N16" s="35"/>
      <c r="O16" s="35"/>
      <c r="P16" s="108"/>
    </row>
    <row r="17" spans="1:16" x14ac:dyDescent="0.25">
      <c r="A17" s="191"/>
      <c r="B17" s="191"/>
      <c r="C17" s="194"/>
      <c r="D17" s="36"/>
      <c r="E17" s="45"/>
      <c r="F17" s="48"/>
      <c r="G17" s="38"/>
      <c r="H17" s="34">
        <f t="shared" si="0"/>
        <v>0</v>
      </c>
      <c r="I17" s="205"/>
      <c r="J17" s="209"/>
      <c r="K17" s="35"/>
      <c r="L17" s="35"/>
      <c r="M17" s="35"/>
      <c r="N17" s="35"/>
      <c r="O17" s="35"/>
      <c r="P17" s="108"/>
    </row>
    <row r="18" spans="1:16" x14ac:dyDescent="0.25">
      <c r="A18" s="191" t="s">
        <v>71</v>
      </c>
      <c r="B18" s="191" t="s">
        <v>72</v>
      </c>
      <c r="C18" s="192" t="s">
        <v>73</v>
      </c>
      <c r="D18" s="139"/>
      <c r="E18" s="140"/>
      <c r="F18" s="141"/>
      <c r="G18" s="146"/>
      <c r="H18" s="143">
        <f t="shared" si="0"/>
        <v>0</v>
      </c>
      <c r="I18" s="193">
        <f>SUM(H18:H19)</f>
        <v>0</v>
      </c>
      <c r="J18" s="182">
        <f>SUM(I18:I21)</f>
        <v>0</v>
      </c>
      <c r="K18" s="144"/>
      <c r="L18" s="144"/>
      <c r="M18" s="144"/>
      <c r="N18" s="144"/>
      <c r="O18" s="144"/>
      <c r="P18" s="145"/>
    </row>
    <row r="19" spans="1:16" x14ac:dyDescent="0.25">
      <c r="A19" s="191"/>
      <c r="B19" s="191"/>
      <c r="C19" s="192"/>
      <c r="D19" s="139"/>
      <c r="E19" s="140"/>
      <c r="F19" s="141"/>
      <c r="G19" s="146"/>
      <c r="H19" s="143">
        <f t="shared" si="0"/>
        <v>0</v>
      </c>
      <c r="I19" s="193"/>
      <c r="J19" s="182"/>
      <c r="K19" s="144"/>
      <c r="L19" s="144"/>
      <c r="M19" s="144"/>
      <c r="N19" s="144"/>
      <c r="O19" s="144"/>
      <c r="P19" s="145"/>
    </row>
    <row r="20" spans="1:16" x14ac:dyDescent="0.25">
      <c r="A20" s="191"/>
      <c r="B20" s="191"/>
      <c r="C20" s="194" t="s">
        <v>73</v>
      </c>
      <c r="D20" s="36"/>
      <c r="E20" s="45"/>
      <c r="F20" s="48"/>
      <c r="G20" s="40"/>
      <c r="H20" s="51">
        <f t="shared" si="0"/>
        <v>0</v>
      </c>
      <c r="I20" s="182">
        <f>SUM(H20:H21)</f>
        <v>0</v>
      </c>
      <c r="J20" s="182"/>
      <c r="K20" s="35"/>
      <c r="L20" s="35"/>
      <c r="M20" s="35"/>
      <c r="N20" s="35"/>
      <c r="O20" s="35"/>
      <c r="P20" s="108"/>
    </row>
    <row r="21" spans="1:16" x14ac:dyDescent="0.25">
      <c r="A21" s="191"/>
      <c r="B21" s="191"/>
      <c r="C21" s="194"/>
      <c r="D21" s="36"/>
      <c r="E21" s="45"/>
      <c r="F21" s="48"/>
      <c r="G21" s="40"/>
      <c r="H21" s="51">
        <f t="shared" si="0"/>
        <v>0</v>
      </c>
      <c r="I21" s="182"/>
      <c r="J21" s="182"/>
      <c r="K21" s="35"/>
      <c r="L21" s="35"/>
      <c r="M21" s="35"/>
      <c r="N21" s="35"/>
      <c r="O21" s="35"/>
      <c r="P21" s="108"/>
    </row>
    <row r="22" spans="1:16" x14ac:dyDescent="0.25">
      <c r="A22" s="191" t="s">
        <v>74</v>
      </c>
      <c r="B22" s="191" t="s">
        <v>75</v>
      </c>
      <c r="C22" s="192" t="s">
        <v>76</v>
      </c>
      <c r="D22" s="139"/>
      <c r="E22" s="140"/>
      <c r="F22" s="141"/>
      <c r="G22" s="146"/>
      <c r="H22" s="143">
        <f t="shared" si="0"/>
        <v>0</v>
      </c>
      <c r="I22" s="193">
        <f>SUM(H22:H23)</f>
        <v>0</v>
      </c>
      <c r="J22" s="182">
        <f>SUM(I22:I25)</f>
        <v>0</v>
      </c>
      <c r="K22" s="147"/>
      <c r="L22" s="144"/>
      <c r="M22" s="144"/>
      <c r="N22" s="144"/>
      <c r="O22" s="144"/>
      <c r="P22" s="145"/>
    </row>
    <row r="23" spans="1:16" x14ac:dyDescent="0.25">
      <c r="A23" s="191"/>
      <c r="B23" s="191"/>
      <c r="C23" s="192"/>
      <c r="D23" s="139"/>
      <c r="E23" s="140"/>
      <c r="F23" s="141"/>
      <c r="G23" s="146"/>
      <c r="H23" s="143">
        <f t="shared" si="0"/>
        <v>0</v>
      </c>
      <c r="I23" s="193"/>
      <c r="J23" s="182"/>
      <c r="K23" s="147"/>
      <c r="L23" s="144"/>
      <c r="M23" s="144"/>
      <c r="N23" s="144"/>
      <c r="O23" s="144"/>
      <c r="P23" s="145"/>
    </row>
    <row r="24" spans="1:16" x14ac:dyDescent="0.25">
      <c r="A24" s="191"/>
      <c r="B24" s="191"/>
      <c r="C24" s="194" t="s">
        <v>77</v>
      </c>
      <c r="D24" s="36"/>
      <c r="E24" s="45"/>
      <c r="F24" s="48"/>
      <c r="G24" s="40"/>
      <c r="H24" s="34">
        <f t="shared" si="0"/>
        <v>0</v>
      </c>
      <c r="I24" s="182">
        <f>SUM(H24:H25)</f>
        <v>0</v>
      </c>
      <c r="J24" s="182"/>
      <c r="K24" s="39"/>
      <c r="L24" s="35"/>
      <c r="M24" s="35"/>
      <c r="N24" s="35"/>
      <c r="O24" s="35"/>
      <c r="P24" s="108"/>
    </row>
    <row r="25" spans="1:16" x14ac:dyDescent="0.25">
      <c r="A25" s="191"/>
      <c r="B25" s="191"/>
      <c r="C25" s="194"/>
      <c r="D25" s="36"/>
      <c r="E25" s="45"/>
      <c r="F25" s="48"/>
      <c r="G25" s="40"/>
      <c r="H25" s="34">
        <f t="shared" si="0"/>
        <v>0</v>
      </c>
      <c r="I25" s="182"/>
      <c r="J25" s="182"/>
      <c r="K25" s="39"/>
      <c r="L25" s="35"/>
      <c r="M25" s="35"/>
      <c r="N25" s="35"/>
      <c r="O25" s="35"/>
      <c r="P25" s="108"/>
    </row>
    <row r="26" spans="1:16" s="129" customFormat="1" x14ac:dyDescent="0.25">
      <c r="A26" s="227" t="s">
        <v>78</v>
      </c>
      <c r="B26" s="228"/>
      <c r="C26" s="228"/>
      <c r="D26" s="228"/>
      <c r="E26" s="228"/>
      <c r="F26" s="228"/>
      <c r="G26" s="228"/>
      <c r="H26" s="228"/>
      <c r="I26" s="229"/>
      <c r="J26" s="126">
        <f t="shared" ref="J26:O26" si="1">SUM(J8:J25)</f>
        <v>111500</v>
      </c>
      <c r="K26" s="127">
        <f t="shared" si="1"/>
        <v>41000</v>
      </c>
      <c r="L26" s="127">
        <f t="shared" si="1"/>
        <v>60500</v>
      </c>
      <c r="M26" s="127">
        <f t="shared" si="1"/>
        <v>10000</v>
      </c>
      <c r="N26" s="127">
        <f t="shared" si="1"/>
        <v>0</v>
      </c>
      <c r="O26" s="127">
        <f t="shared" si="1"/>
        <v>0</v>
      </c>
      <c r="P26" s="128"/>
    </row>
    <row r="27" spans="1:16" ht="14.45" customHeight="1" x14ac:dyDescent="0.25">
      <c r="A27" s="215" t="s">
        <v>79</v>
      </c>
      <c r="B27" s="216"/>
      <c r="C27" s="217"/>
      <c r="D27" s="81" t="s">
        <v>31</v>
      </c>
      <c r="E27" s="50" t="s">
        <v>80</v>
      </c>
      <c r="F27" s="49">
        <v>5</v>
      </c>
      <c r="G27" s="33">
        <v>1000</v>
      </c>
      <c r="H27" s="34">
        <f t="shared" si="0"/>
        <v>5000</v>
      </c>
      <c r="I27" s="187" t="s">
        <v>81</v>
      </c>
      <c r="J27" s="187" t="s">
        <v>82</v>
      </c>
      <c r="K27" s="123"/>
      <c r="L27" s="123"/>
      <c r="M27" s="123"/>
      <c r="N27" s="123"/>
      <c r="O27" s="123"/>
      <c r="P27" s="124"/>
    </row>
    <row r="28" spans="1:16" x14ac:dyDescent="0.25">
      <c r="A28" s="218"/>
      <c r="B28" s="219"/>
      <c r="C28" s="220"/>
      <c r="D28" s="81" t="s">
        <v>29</v>
      </c>
      <c r="E28" s="50" t="s">
        <v>64</v>
      </c>
      <c r="F28" s="49">
        <v>5</v>
      </c>
      <c r="G28" s="33">
        <v>500</v>
      </c>
      <c r="H28" s="34">
        <v>2475</v>
      </c>
      <c r="I28" s="188"/>
      <c r="J28" s="188"/>
      <c r="K28" s="123"/>
      <c r="L28" s="123"/>
      <c r="M28" s="123"/>
      <c r="N28" s="123"/>
      <c r="O28" s="123"/>
      <c r="P28" s="124"/>
    </row>
    <row r="29" spans="1:16" ht="16.5" x14ac:dyDescent="0.25">
      <c r="A29" s="218"/>
      <c r="B29" s="219"/>
      <c r="C29" s="220"/>
      <c r="D29" s="81"/>
      <c r="E29" s="50"/>
      <c r="F29" s="49"/>
      <c r="G29" s="33"/>
      <c r="H29" s="34">
        <f t="shared" si="0"/>
        <v>0</v>
      </c>
      <c r="I29" s="148" t="s">
        <v>83</v>
      </c>
      <c r="J29" s="148" t="s">
        <v>83</v>
      </c>
      <c r="K29" s="123"/>
      <c r="L29" s="123"/>
      <c r="M29" s="123"/>
      <c r="N29" s="123"/>
      <c r="O29" s="123"/>
      <c r="P29" s="124"/>
    </row>
    <row r="30" spans="1:16" x14ac:dyDescent="0.25">
      <c r="A30" s="218"/>
      <c r="B30" s="219"/>
      <c r="C30" s="220"/>
      <c r="D30" s="81"/>
      <c r="E30" s="50"/>
      <c r="F30" s="49"/>
      <c r="G30" s="33"/>
      <c r="H30" s="34">
        <f t="shared" si="0"/>
        <v>0</v>
      </c>
      <c r="I30" s="149">
        <f>SUM(H27:H31)</f>
        <v>7475</v>
      </c>
      <c r="J30" s="149">
        <f>J26*0.075</f>
        <v>8362.5</v>
      </c>
      <c r="K30" s="123"/>
      <c r="L30" s="123"/>
      <c r="M30" s="123"/>
      <c r="N30" s="123"/>
      <c r="O30" s="123"/>
      <c r="P30" s="124"/>
    </row>
    <row r="31" spans="1:16" x14ac:dyDescent="0.25">
      <c r="A31" s="221"/>
      <c r="B31" s="222"/>
      <c r="C31" s="223"/>
      <c r="D31" s="81"/>
      <c r="E31" s="50"/>
      <c r="F31" s="49"/>
      <c r="G31" s="33"/>
      <c r="H31" s="34">
        <f t="shared" si="0"/>
        <v>0</v>
      </c>
      <c r="I31" s="150">
        <f>I30/J26</f>
        <v>6.7040358744394624E-2</v>
      </c>
      <c r="J31" s="150">
        <f>J30/J26</f>
        <v>7.4999999999999997E-2</v>
      </c>
      <c r="K31" s="123"/>
      <c r="L31" s="123"/>
      <c r="M31" s="123"/>
      <c r="N31" s="123"/>
      <c r="O31" s="123"/>
      <c r="P31" s="124"/>
    </row>
    <row r="32" spans="1:16" x14ac:dyDescent="0.25">
      <c r="A32" s="4"/>
      <c r="B32" s="4"/>
      <c r="C32" s="4"/>
      <c r="D32" s="5"/>
      <c r="E32" s="6"/>
      <c r="F32" s="6"/>
      <c r="G32" s="7"/>
      <c r="H32" s="8"/>
      <c r="I32" s="8"/>
      <c r="J32" s="80"/>
      <c r="K32" s="9"/>
      <c r="L32" s="9"/>
      <c r="M32" s="9"/>
      <c r="N32" s="9"/>
      <c r="O32" s="9"/>
      <c r="P32" s="9"/>
    </row>
    <row r="33" spans="1:16" x14ac:dyDescent="0.25">
      <c r="A33" s="189" t="s">
        <v>84</v>
      </c>
      <c r="B33" s="189"/>
      <c r="C33" s="189"/>
      <c r="D33" s="189"/>
      <c r="E33" s="1"/>
      <c r="F33" s="1"/>
      <c r="G33" s="10"/>
      <c r="H33" s="11"/>
      <c r="I33" s="11"/>
      <c r="J33" s="11"/>
      <c r="K33" s="12"/>
      <c r="L33" s="12"/>
      <c r="M33" s="12"/>
      <c r="N33" s="12"/>
      <c r="O33" s="12"/>
      <c r="P33" s="12"/>
    </row>
    <row r="34" spans="1:16" s="129" customFormat="1" ht="14.85" customHeight="1" x14ac:dyDescent="0.25">
      <c r="A34" s="214" t="s">
        <v>85</v>
      </c>
      <c r="B34" s="214"/>
      <c r="C34" s="214"/>
      <c r="D34" s="125" t="s">
        <v>86</v>
      </c>
      <c r="E34" s="13"/>
      <c r="F34" s="130"/>
      <c r="G34" s="131"/>
      <c r="H34" s="132"/>
      <c r="I34" s="132"/>
      <c r="J34" s="132"/>
      <c r="K34" s="133"/>
      <c r="L34" s="133"/>
      <c r="M34" s="133"/>
      <c r="N34" s="133"/>
      <c r="O34" s="133"/>
      <c r="P34" s="133"/>
    </row>
    <row r="35" spans="1:16" ht="14.85" customHeight="1" x14ac:dyDescent="0.25">
      <c r="A35" s="184" t="str">
        <f>'Budget Category'!A2</f>
        <v>Audio Visual &amp; Printing</v>
      </c>
      <c r="B35" s="185"/>
      <c r="C35" s="186"/>
      <c r="D35" s="62">
        <f>SUMIF(D8:D31,'Budget Category'!A2,H8:H31)</f>
        <v>0</v>
      </c>
      <c r="E35" s="14"/>
      <c r="F35" s="15"/>
      <c r="G35" s="11"/>
    </row>
    <row r="36" spans="1:16" ht="14.45" customHeight="1" x14ac:dyDescent="0.25">
      <c r="A36" s="184" t="str">
        <f>'Budget Category'!A3</f>
        <v>Audit Fee</v>
      </c>
      <c r="B36" s="185"/>
      <c r="C36" s="186"/>
      <c r="D36" s="62">
        <f>SUMIF(D8:D31,'Budget Category'!A3,H8:H31)</f>
        <v>2475</v>
      </c>
      <c r="E36" s="14"/>
      <c r="F36" s="15"/>
      <c r="G36" s="22"/>
      <c r="H36" s="190" t="s">
        <v>84</v>
      </c>
      <c r="I36" s="190"/>
      <c r="J36" s="190"/>
      <c r="K36" s="190"/>
      <c r="L36" s="190"/>
      <c r="M36" s="190"/>
      <c r="N36" s="190"/>
      <c r="O36" s="190"/>
      <c r="P36" s="190"/>
    </row>
    <row r="37" spans="1:16" ht="14.85" customHeight="1" x14ac:dyDescent="0.25">
      <c r="A37" s="184" t="str">
        <f>'Budget Category'!A4</f>
        <v>Consultant - Individual - International</v>
      </c>
      <c r="B37" s="185"/>
      <c r="C37" s="186"/>
      <c r="D37" s="62">
        <f>SUMIF(D8:D31,'Budget Category'!A4,H8:H31)</f>
        <v>15000</v>
      </c>
      <c r="E37" s="14"/>
      <c r="F37" s="15"/>
      <c r="G37" s="22"/>
      <c r="H37"/>
      <c r="I37"/>
      <c r="J37"/>
      <c r="K37"/>
      <c r="L37"/>
      <c r="M37"/>
      <c r="N37"/>
      <c r="O37"/>
      <c r="P37"/>
    </row>
    <row r="38" spans="1:16" ht="14.85" customHeight="1" x14ac:dyDescent="0.25">
      <c r="A38" s="184" t="str">
        <f>'Budget Category'!A5</f>
        <v>Consultant - Individual - Local</v>
      </c>
      <c r="B38" s="185"/>
      <c r="C38" s="186"/>
      <c r="D38" s="62">
        <f>SUMIF(D8:D31,'Budget Category'!A5,H8:H31)</f>
        <v>17000</v>
      </c>
      <c r="E38" s="14"/>
      <c r="F38" s="15"/>
      <c r="G38" s="52"/>
      <c r="H38" s="183" t="s">
        <v>78</v>
      </c>
      <c r="I38" s="183"/>
      <c r="J38" s="183"/>
      <c r="K38" s="183"/>
      <c r="L38" s="183"/>
      <c r="M38" s="183"/>
      <c r="N38" s="183"/>
      <c r="O38" s="176">
        <f>J26</f>
        <v>111500</v>
      </c>
      <c r="P38" s="176"/>
    </row>
    <row r="39" spans="1:16" ht="14.85" customHeight="1" x14ac:dyDescent="0.25">
      <c r="A39" s="184" t="str">
        <f>'Budget Category'!A6</f>
        <v>Professional Services – Companies/Firm</v>
      </c>
      <c r="B39" s="185"/>
      <c r="C39" s="186"/>
      <c r="D39" s="62">
        <f>SUMIF(D8:D31,'Budget Category'!A6,H8:H31)</f>
        <v>50000</v>
      </c>
      <c r="E39" s="14"/>
      <c r="F39" s="15"/>
      <c r="G39" s="52"/>
      <c r="H39" s="53" t="s">
        <v>87</v>
      </c>
      <c r="I39" s="54"/>
      <c r="J39" s="79">
        <f>I31</f>
        <v>6.7040358744394624E-2</v>
      </c>
      <c r="K39" s="55" t="s">
        <v>88</v>
      </c>
      <c r="L39" s="53"/>
      <c r="M39" s="53"/>
      <c r="N39" s="53"/>
      <c r="O39" s="176">
        <f>I30</f>
        <v>7475</v>
      </c>
      <c r="P39" s="176"/>
    </row>
    <row r="40" spans="1:16" ht="14.85" customHeight="1" x14ac:dyDescent="0.25">
      <c r="A40" s="184" t="str">
        <f>'Budget Category'!A7</f>
        <v>IT Equipment</v>
      </c>
      <c r="B40" s="185"/>
      <c r="C40" s="186"/>
      <c r="D40" s="62">
        <f>SUMIF(D8:D31,'Budget Category'!A7,H8:H31)</f>
        <v>0</v>
      </c>
      <c r="E40" s="14"/>
      <c r="F40" s="15"/>
      <c r="G40" s="52"/>
      <c r="H40" s="53" t="s">
        <v>89</v>
      </c>
      <c r="I40" s="199">
        <v>0.01</v>
      </c>
      <c r="J40" s="199"/>
      <c r="K40" s="55" t="s">
        <v>88</v>
      </c>
      <c r="L40" s="53"/>
      <c r="M40" s="53"/>
      <c r="N40" s="53"/>
      <c r="O40" s="198">
        <f>J26*I40</f>
        <v>1115</v>
      </c>
      <c r="P40" s="198"/>
    </row>
    <row r="41" spans="1:16" x14ac:dyDescent="0.25">
      <c r="A41" s="184" t="str">
        <f>'Budget Category'!A8</f>
        <v>Office Supplies</v>
      </c>
      <c r="B41" s="185"/>
      <c r="C41" s="186"/>
      <c r="D41" s="62">
        <f>SUMIF(D8:D31,'Budget Category'!A8,H8:H31)</f>
        <v>0</v>
      </c>
      <c r="E41" s="14"/>
      <c r="F41" s="15"/>
      <c r="G41" s="52"/>
      <c r="H41" s="56"/>
      <c r="I41" s="56"/>
      <c r="J41" s="56"/>
      <c r="K41" s="56"/>
      <c r="L41" s="56"/>
      <c r="M41" s="56"/>
      <c r="N41" s="56"/>
      <c r="O41" s="56"/>
      <c r="P41" s="56"/>
    </row>
    <row r="42" spans="1:16" x14ac:dyDescent="0.25">
      <c r="A42" s="184" t="str">
        <f>'Budget Category'!A9</f>
        <v>Travel - International</v>
      </c>
      <c r="B42" s="185"/>
      <c r="C42" s="186"/>
      <c r="D42" s="62">
        <f>SUMIF(D8:D31,'Budget Category'!A9,H8:H31)</f>
        <v>5000</v>
      </c>
      <c r="E42" s="14"/>
      <c r="F42" s="15"/>
      <c r="G42" s="52"/>
      <c r="H42" s="57"/>
      <c r="I42" s="57"/>
      <c r="J42" s="57"/>
      <c r="K42" s="58"/>
      <c r="L42" s="58"/>
      <c r="M42" s="58"/>
      <c r="N42" s="58"/>
      <c r="O42" s="58"/>
      <c r="P42" s="58"/>
    </row>
    <row r="43" spans="1:16" x14ac:dyDescent="0.25">
      <c r="A43" s="184" t="str">
        <f>'Budget Category'!A10</f>
        <v>Travel – Local</v>
      </c>
      <c r="B43" s="185"/>
      <c r="C43" s="186"/>
      <c r="D43" s="62">
        <f>SUMIF(D8:D31,'Budget Category'!A10,H8:H31)</f>
        <v>4500</v>
      </c>
      <c r="E43" s="14"/>
      <c r="F43" s="15"/>
      <c r="G43" s="52"/>
      <c r="H43" s="197" t="s">
        <v>90</v>
      </c>
      <c r="I43" s="197"/>
      <c r="J43" s="197"/>
      <c r="K43" s="197"/>
      <c r="L43" s="197"/>
      <c r="M43" s="197"/>
      <c r="N43" s="197"/>
      <c r="O43" s="196">
        <f>SUM(O38,O39,O40)</f>
        <v>120090</v>
      </c>
      <c r="P43" s="196"/>
    </row>
    <row r="44" spans="1:16" x14ac:dyDescent="0.25">
      <c r="A44" s="184" t="str">
        <f>'Budget Category'!A11</f>
        <v xml:space="preserve">Workshop/Training </v>
      </c>
      <c r="B44" s="185"/>
      <c r="C44" s="186"/>
      <c r="D44" s="62">
        <f>SUMIF(D8:D31,'Budget Category'!A11,H8:H31)</f>
        <v>25000</v>
      </c>
      <c r="E44" s="14"/>
      <c r="F44" s="15"/>
      <c r="G44" s="52"/>
      <c r="H44" s="84"/>
      <c r="I44" s="84"/>
      <c r="J44" s="84"/>
      <c r="K44" s="83"/>
      <c r="L44" s="58"/>
      <c r="M44" s="58"/>
      <c r="N44" s="58"/>
      <c r="O44" s="58"/>
      <c r="P44" s="58"/>
    </row>
    <row r="45" spans="1:16" ht="14.85" customHeight="1" x14ac:dyDescent="0.25">
      <c r="A45" s="184">
        <f>'Budget Category'!A12</f>
        <v>0</v>
      </c>
      <c r="B45" s="185"/>
      <c r="C45" s="186"/>
      <c r="D45" s="62">
        <f>SUMIF(D8:D31,'Budget Category'!A12,H8:H31)</f>
        <v>0</v>
      </c>
      <c r="E45" s="14"/>
      <c r="F45" s="15"/>
      <c r="G45" s="52"/>
      <c r="H45" s="197" t="s">
        <v>91</v>
      </c>
      <c r="I45" s="197"/>
      <c r="J45" s="197"/>
      <c r="K45" s="197"/>
      <c r="L45" s="197"/>
      <c r="M45" s="197"/>
      <c r="N45" s="197"/>
      <c r="O45" s="196">
        <f>O43*8.5%</f>
        <v>10207.650000000001</v>
      </c>
      <c r="P45" s="196"/>
    </row>
    <row r="46" spans="1:16" ht="15.75" thickBot="1" x14ac:dyDescent="0.3">
      <c r="A46" s="184">
        <f>'Budget Category'!A13</f>
        <v>0</v>
      </c>
      <c r="B46" s="185"/>
      <c r="C46" s="186"/>
      <c r="D46" s="62">
        <f>SUMIF(D8:D31,'Budget Category'!A13,H8:H31)</f>
        <v>0</v>
      </c>
      <c r="E46" s="14"/>
      <c r="F46" s="15"/>
      <c r="G46" s="52"/>
      <c r="H46" s="59"/>
      <c r="I46" s="59"/>
      <c r="J46" s="59"/>
      <c r="K46" s="59"/>
      <c r="L46" s="60"/>
      <c r="M46" s="60"/>
      <c r="N46" s="60"/>
      <c r="O46" s="60"/>
      <c r="P46" s="60"/>
    </row>
    <row r="47" spans="1:16" ht="15.75" thickTop="1" x14ac:dyDescent="0.25">
      <c r="A47" s="184">
        <f>'Budget Category'!A14</f>
        <v>0</v>
      </c>
      <c r="B47" s="185"/>
      <c r="C47" s="186"/>
      <c r="D47" s="62">
        <f>SUMIF(D8:D31,'Budget Category'!A14,H8:H31)</f>
        <v>0</v>
      </c>
      <c r="E47" s="14"/>
      <c r="F47" s="15"/>
      <c r="G47" s="52"/>
      <c r="H47" s="61"/>
      <c r="I47" s="61"/>
      <c r="J47" s="61"/>
      <c r="K47" s="61"/>
      <c r="L47" s="61"/>
      <c r="M47" s="61"/>
      <c r="N47" s="61"/>
      <c r="O47" s="61"/>
      <c r="P47" s="61"/>
    </row>
    <row r="48" spans="1:16" ht="14.85" customHeight="1" x14ac:dyDescent="0.25">
      <c r="A48" s="184">
        <f>'Budget Category'!A15</f>
        <v>0</v>
      </c>
      <c r="B48" s="185"/>
      <c r="C48" s="186"/>
      <c r="D48" s="62">
        <f>SUMIF(D8:D31,'Budget Category'!A15,H8:H31)</f>
        <v>0</v>
      </c>
      <c r="E48" s="14"/>
      <c r="F48" s="15"/>
      <c r="G48" s="52"/>
      <c r="H48" s="200" t="s">
        <v>92</v>
      </c>
      <c r="I48" s="200"/>
      <c r="J48" s="200"/>
      <c r="K48" s="200"/>
      <c r="L48" s="200"/>
      <c r="M48" s="200"/>
      <c r="N48" s="195">
        <f>ROUNDUP((SUM(O43,O45)),0)</f>
        <v>130298</v>
      </c>
      <c r="O48" s="195"/>
      <c r="P48" s="195"/>
    </row>
    <row r="49" spans="1:16" x14ac:dyDescent="0.25">
      <c r="A49" s="184">
        <f>'Budget Category'!A16</f>
        <v>0</v>
      </c>
      <c r="B49" s="185"/>
      <c r="C49" s="186"/>
      <c r="D49" s="62">
        <f>SUMIF(D8:D31,'Budget Category'!A16,H8:H31)</f>
        <v>0</v>
      </c>
      <c r="E49" s="14"/>
      <c r="F49" s="15"/>
      <c r="G49" s="52"/>
      <c r="H49" s="29"/>
      <c r="I49" s="29"/>
      <c r="J49" s="29"/>
      <c r="K49" s="29"/>
      <c r="L49" s="29"/>
      <c r="M49" s="29"/>
      <c r="N49" s="29"/>
      <c r="O49" s="29"/>
      <c r="P49" s="29"/>
    </row>
    <row r="50" spans="1:16" s="129" customFormat="1" x14ac:dyDescent="0.25">
      <c r="A50" s="224" t="s">
        <v>93</v>
      </c>
      <c r="B50" s="225"/>
      <c r="C50" s="226"/>
      <c r="D50" s="134">
        <f>SUM(D35:D49)</f>
        <v>118975</v>
      </c>
      <c r="E50" s="135"/>
      <c r="F50" s="136"/>
      <c r="G50" s="137"/>
      <c r="H50" s="138"/>
      <c r="I50" s="138"/>
      <c r="J50" s="138"/>
      <c r="K50" s="138"/>
      <c r="L50" s="138"/>
      <c r="M50" s="138"/>
      <c r="N50" s="138"/>
      <c r="O50" s="138"/>
      <c r="P50" s="138"/>
    </row>
    <row r="51" spans="1:16" x14ac:dyDescent="0.25">
      <c r="E51" s="16"/>
      <c r="F51" s="15"/>
      <c r="G51" s="11"/>
    </row>
    <row r="52" spans="1:16" x14ac:dyDescent="0.25">
      <c r="A52" s="86"/>
      <c r="B52" s="86"/>
      <c r="C52" s="17"/>
      <c r="D52" s="18"/>
      <c r="E52" s="16"/>
      <c r="F52" s="15"/>
      <c r="G52" s="11"/>
    </row>
    <row r="53" spans="1:16" x14ac:dyDescent="0.25">
      <c r="A53" s="213"/>
      <c r="B53" s="213"/>
      <c r="C53" s="213"/>
      <c r="D53" s="19"/>
      <c r="E53" s="20"/>
      <c r="F53" s="15"/>
      <c r="G53" s="11"/>
    </row>
    <row r="54" spans="1:16" x14ac:dyDescent="0.25">
      <c r="F54" s="15"/>
      <c r="G54" s="11"/>
    </row>
  </sheetData>
  <sortState xmlns:xlrd2="http://schemas.microsoft.com/office/spreadsheetml/2017/richdata2" ref="R9:R21">
    <sortCondition ref="R9"/>
  </sortState>
  <mergeCells count="74">
    <mergeCell ref="A53:C53"/>
    <mergeCell ref="C22:C23"/>
    <mergeCell ref="I22:I23"/>
    <mergeCell ref="A34:C34"/>
    <mergeCell ref="A44:C44"/>
    <mergeCell ref="A45:C45"/>
    <mergeCell ref="A46:C46"/>
    <mergeCell ref="H45:N45"/>
    <mergeCell ref="J22:J25"/>
    <mergeCell ref="C24:C25"/>
    <mergeCell ref="I24:I25"/>
    <mergeCell ref="A27:C31"/>
    <mergeCell ref="A50:C50"/>
    <mergeCell ref="A26:I26"/>
    <mergeCell ref="A49:C49"/>
    <mergeCell ref="A42:C42"/>
    <mergeCell ref="A5:C7"/>
    <mergeCell ref="D6:D7"/>
    <mergeCell ref="E6:E7"/>
    <mergeCell ref="K6:K7"/>
    <mergeCell ref="A8:A17"/>
    <mergeCell ref="C16:C17"/>
    <mergeCell ref="I14:I15"/>
    <mergeCell ref="I16:I17"/>
    <mergeCell ref="C8:C13"/>
    <mergeCell ref="J8:J17"/>
    <mergeCell ref="C14:C15"/>
    <mergeCell ref="I8:I13"/>
    <mergeCell ref="F6:F7"/>
    <mergeCell ref="D5:I5"/>
    <mergeCell ref="B8:B17"/>
    <mergeCell ref="A39:C39"/>
    <mergeCell ref="A40:C40"/>
    <mergeCell ref="A41:C41"/>
    <mergeCell ref="A35:C35"/>
    <mergeCell ref="N48:P48"/>
    <mergeCell ref="A47:C47"/>
    <mergeCell ref="A36:C36"/>
    <mergeCell ref="A48:C48"/>
    <mergeCell ref="O43:P43"/>
    <mergeCell ref="H43:N43"/>
    <mergeCell ref="O45:P45"/>
    <mergeCell ref="O40:P40"/>
    <mergeCell ref="O38:P38"/>
    <mergeCell ref="I40:J40"/>
    <mergeCell ref="A43:C43"/>
    <mergeCell ref="H48:M48"/>
    <mergeCell ref="B18:B21"/>
    <mergeCell ref="B22:B25"/>
    <mergeCell ref="A18:A21"/>
    <mergeCell ref="C18:C19"/>
    <mergeCell ref="I18:I19"/>
    <mergeCell ref="C20:C21"/>
    <mergeCell ref="I20:I21"/>
    <mergeCell ref="A22:A25"/>
    <mergeCell ref="A37:C37"/>
    <mergeCell ref="A38:C38"/>
    <mergeCell ref="I27:I28"/>
    <mergeCell ref="J27:J28"/>
    <mergeCell ref="A33:D33"/>
    <mergeCell ref="H36:P36"/>
    <mergeCell ref="M6:M7"/>
    <mergeCell ref="I6:I7"/>
    <mergeCell ref="H6:H7"/>
    <mergeCell ref="G6:G7"/>
    <mergeCell ref="O39:P39"/>
    <mergeCell ref="J5:J7"/>
    <mergeCell ref="L6:L7"/>
    <mergeCell ref="P5:P7"/>
    <mergeCell ref="O5:O7"/>
    <mergeCell ref="K5:N5"/>
    <mergeCell ref="N6:N7"/>
    <mergeCell ref="J18:J21"/>
    <mergeCell ref="H38:N38"/>
  </mergeCells>
  <pageMargins left="0.25" right="0.25" top="0.5" bottom="0.5" header="0.3" footer="0.3"/>
  <pageSetup paperSize="9" scale="73" orientation="landscape" r:id="rId1"/>
  <drawing r:id="rId2"/>
  <extLst>
    <ext xmlns:x14="http://schemas.microsoft.com/office/spreadsheetml/2009/9/main" uri="{78C0D931-6437-407d-A8EE-F0AAD7539E65}">
      <x14:conditionalFormattings>
        <x14:conditionalFormatting xmlns:xm="http://schemas.microsoft.com/office/excel/2006/main">
          <x14:cfRule type="iconSet" priority="2" id="{91673F44-7280-445C-AAC6-724D32C033D6}">
            <x14:iconSet custom="1">
              <x14:cfvo type="percent">
                <xm:f>0</xm:f>
              </x14:cfvo>
              <x14:cfvo type="num">
                <xm:f>$J$30</xm:f>
              </x14:cfvo>
              <x14:cfvo type="num" gte="0">
                <xm:f>$J$30</xm:f>
              </x14:cfvo>
              <x14:cfIcon iconSet="3Symbols" iconId="2"/>
              <x14:cfIcon iconSet="3Symbols" iconId="2"/>
              <x14:cfIcon iconSet="3Symbols" iconId="0"/>
            </x14:iconSet>
          </x14:cfRule>
          <xm:sqref>I30</xm:sqref>
        </x14:conditionalFormatting>
        <x14:conditionalFormatting xmlns:xm="http://schemas.microsoft.com/office/excel/2006/main">
          <x14:cfRule type="iconSet" priority="1" id="{B7940A05-F304-413E-A637-DADAD3D24A43}">
            <x14:iconSet custom="1">
              <x14:cfvo type="percent">
                <xm:f>0</xm:f>
              </x14:cfvo>
              <x14:cfvo type="num">
                <xm:f>$J$31</xm:f>
              </x14:cfvo>
              <x14:cfvo type="num" gte="0">
                <xm:f>$J$31</xm:f>
              </x14:cfvo>
              <x14:cfIcon iconSet="3Symbols" iconId="2"/>
              <x14:cfIcon iconSet="3Symbols" iconId="2"/>
              <x14:cfIcon iconSet="3Symbols" iconId="0"/>
            </x14:iconSet>
          </x14:cfRule>
          <xm:sqref>I31</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r:uid="{89D35B22-F39C-4BEC-9322-800B1CE1FA0B}">
          <x14:formula1>
            <xm:f>'Budget Category'!$A$19:$A$23</xm:f>
          </x14:formula1>
          <xm:sqref>I40:J40</xm:sqref>
        </x14:dataValidation>
        <x14:dataValidation type="list" allowBlank="1" showInputMessage="1" prompt="Please select a cost category. Refer to the Readiness Guidebook for a list of ineligible items." xr:uid="{47F5DDB9-E7DB-46D4-BC55-85D32AB54A26}">
          <x14:formula1>
            <xm:f>'Budget Category'!$A$2:$A$16</xm:f>
          </x14:formula1>
          <xm:sqref>D27:D31 D8:D25</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F060D3-ABDE-47D1-8F7D-57E63B5C6E1E}">
  <sheetPr>
    <tabColor theme="5" tint="0.39997558519241921"/>
    <pageSetUpPr fitToPage="1"/>
  </sheetPr>
  <dimension ref="A1:O23"/>
  <sheetViews>
    <sheetView zoomScaleNormal="100" workbookViewId="0">
      <selection activeCell="B5" sqref="A5:B5"/>
    </sheetView>
  </sheetViews>
  <sheetFormatPr defaultColWidth="8.85546875" defaultRowHeight="14.25" x14ac:dyDescent="0.2"/>
  <cols>
    <col min="1" max="1" width="12.42578125" style="100" customWidth="1"/>
    <col min="2" max="2" width="89.42578125" style="100" customWidth="1"/>
    <col min="3" max="16384" width="8.85546875" style="100"/>
  </cols>
  <sheetData>
    <row r="1" spans="1:15" ht="18" x14ac:dyDescent="0.2">
      <c r="A1" s="110" t="s">
        <v>103</v>
      </c>
    </row>
    <row r="3" spans="1:15" x14ac:dyDescent="0.2">
      <c r="A3" s="112" t="s">
        <v>104</v>
      </c>
      <c r="B3" s="112"/>
      <c r="C3" s="112"/>
      <c r="D3" s="112"/>
      <c r="E3" s="112"/>
      <c r="F3" s="112"/>
      <c r="G3" s="112"/>
      <c r="H3" s="112"/>
      <c r="I3" s="112"/>
      <c r="J3" s="112"/>
      <c r="K3" s="112"/>
      <c r="L3" s="112"/>
      <c r="M3" s="112"/>
      <c r="N3" s="112"/>
      <c r="O3" s="112"/>
    </row>
    <row r="5" spans="1:15" ht="34.15" customHeight="1" x14ac:dyDescent="0.2">
      <c r="A5" s="111" t="s">
        <v>105</v>
      </c>
      <c r="B5" s="111" t="s">
        <v>106</v>
      </c>
    </row>
    <row r="6" spans="1:15" ht="22.5" x14ac:dyDescent="0.2">
      <c r="A6" s="75" t="s">
        <v>62</v>
      </c>
      <c r="B6" s="76" t="s">
        <v>107</v>
      </c>
    </row>
    <row r="7" spans="1:15" ht="22.5" x14ac:dyDescent="0.2">
      <c r="A7" s="75" t="s">
        <v>63</v>
      </c>
      <c r="B7" s="76" t="s">
        <v>108</v>
      </c>
    </row>
    <row r="8" spans="1:15" ht="22.5" x14ac:dyDescent="0.2">
      <c r="A8" s="75" t="s">
        <v>65</v>
      </c>
      <c r="B8" s="76" t="s">
        <v>109</v>
      </c>
    </row>
    <row r="9" spans="1:15" ht="22.5" x14ac:dyDescent="0.2">
      <c r="A9" s="75" t="s">
        <v>67</v>
      </c>
      <c r="B9" s="76" t="s">
        <v>110</v>
      </c>
    </row>
    <row r="10" spans="1:15" x14ac:dyDescent="0.2">
      <c r="A10" s="114"/>
      <c r="B10" s="113"/>
    </row>
    <row r="11" spans="1:15" x14ac:dyDescent="0.2">
      <c r="A11" s="114"/>
      <c r="B11" s="113"/>
    </row>
    <row r="12" spans="1:15" x14ac:dyDescent="0.2">
      <c r="A12" s="114"/>
      <c r="B12" s="113"/>
    </row>
    <row r="13" spans="1:15" x14ac:dyDescent="0.2">
      <c r="A13" s="114"/>
      <c r="B13" s="113"/>
    </row>
    <row r="14" spans="1:15" x14ac:dyDescent="0.2">
      <c r="A14" s="114"/>
      <c r="B14" s="113"/>
    </row>
    <row r="15" spans="1:15" x14ac:dyDescent="0.2">
      <c r="A15" s="114"/>
      <c r="B15" s="113"/>
    </row>
    <row r="16" spans="1:15" x14ac:dyDescent="0.2">
      <c r="A16" s="114"/>
      <c r="B16" s="113"/>
    </row>
    <row r="17" spans="1:2" x14ac:dyDescent="0.2">
      <c r="A17" s="114"/>
      <c r="B17" s="113"/>
    </row>
    <row r="18" spans="1:2" x14ac:dyDescent="0.2">
      <c r="A18" s="114"/>
      <c r="B18" s="113"/>
    </row>
    <row r="19" spans="1:2" x14ac:dyDescent="0.2">
      <c r="A19" s="114"/>
      <c r="B19" s="113"/>
    </row>
    <row r="20" spans="1:2" x14ac:dyDescent="0.2">
      <c r="A20" s="114"/>
      <c r="B20" s="113"/>
    </row>
    <row r="21" spans="1:2" x14ac:dyDescent="0.2">
      <c r="A21" s="114"/>
      <c r="B21" s="113"/>
    </row>
    <row r="22" spans="1:2" x14ac:dyDescent="0.2">
      <c r="A22" s="114"/>
      <c r="B22" s="113"/>
    </row>
    <row r="23" spans="1:2" x14ac:dyDescent="0.2">
      <c r="A23" s="114"/>
      <c r="B23" s="113"/>
    </row>
  </sheetData>
  <pageMargins left="0.7" right="0.7" top="0.75" bottom="0.75" header="0.3" footer="0.3"/>
  <pageSetup paperSize="9" scale="85" fitToHeight="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B62532-B966-4486-B827-DE87449C5734}">
  <sheetPr>
    <tabColor rgb="FFFF0000"/>
    <pageSetUpPr fitToPage="1"/>
  </sheetPr>
  <dimension ref="B17:O55"/>
  <sheetViews>
    <sheetView showGridLines="0" topLeftCell="A18" zoomScale="110" zoomScaleNormal="110" workbookViewId="0">
      <selection activeCell="S25" sqref="S25"/>
    </sheetView>
  </sheetViews>
  <sheetFormatPr defaultColWidth="8.85546875" defaultRowHeight="14.25" x14ac:dyDescent="0.2"/>
  <cols>
    <col min="1" max="1" width="1.5703125" style="29" customWidth="1"/>
    <col min="2" max="14" width="8.85546875" style="29"/>
    <col min="15" max="15" width="11.42578125" style="29" customWidth="1"/>
    <col min="16" max="16384" width="8.85546875" style="29"/>
  </cols>
  <sheetData>
    <row r="17" spans="2:15" s="29" customFormat="1" ht="15" x14ac:dyDescent="0.25">
      <c r="B17" s="117" t="s">
        <v>167</v>
      </c>
      <c r="C17" s="65"/>
      <c r="D17" s="65"/>
      <c r="E17" s="65"/>
      <c r="F17" s="65"/>
      <c r="G17" s="65"/>
      <c r="H17" s="65"/>
      <c r="I17" s="65"/>
      <c r="J17" s="66"/>
      <c r="K17" s="66"/>
      <c r="L17" s="66"/>
      <c r="M17" s="66"/>
      <c r="N17" s="66"/>
      <c r="O17" s="66"/>
    </row>
    <row r="18" spans="2:15" s="29" customFormat="1" ht="41.25" customHeight="1" x14ac:dyDescent="0.2">
      <c r="B18" s="172" t="s">
        <v>166</v>
      </c>
      <c r="C18" s="172"/>
      <c r="D18" s="172"/>
      <c r="E18" s="172"/>
      <c r="F18" s="172"/>
      <c r="G18" s="172"/>
      <c r="H18" s="172"/>
      <c r="I18" s="172"/>
      <c r="J18" s="172"/>
      <c r="K18" s="95"/>
      <c r="L18" s="95"/>
      <c r="M18" s="95"/>
      <c r="N18" s="95"/>
      <c r="O18" s="90"/>
    </row>
    <row r="19" spans="2:15" s="29" customFormat="1" ht="41.25" customHeight="1" x14ac:dyDescent="0.2">
      <c r="B19" s="172" t="s">
        <v>165</v>
      </c>
      <c r="C19" s="172"/>
      <c r="D19" s="172"/>
      <c r="E19" s="172"/>
      <c r="F19" s="172"/>
      <c r="G19" s="172"/>
      <c r="H19" s="172"/>
      <c r="I19" s="172"/>
      <c r="J19" s="172"/>
      <c r="K19" s="95"/>
      <c r="L19" s="95"/>
      <c r="M19" s="95"/>
      <c r="N19" s="95"/>
      <c r="O19" s="90"/>
    </row>
    <row r="20" spans="2:15" s="29" customFormat="1" ht="19.5" customHeight="1" x14ac:dyDescent="0.2">
      <c r="B20" s="172" t="s">
        <v>164</v>
      </c>
      <c r="C20" s="172"/>
      <c r="D20" s="172"/>
      <c r="E20" s="172"/>
      <c r="F20" s="172"/>
      <c r="G20" s="172"/>
      <c r="H20" s="172"/>
      <c r="I20" s="172"/>
      <c r="J20" s="172"/>
      <c r="K20" s="95"/>
      <c r="L20" s="95"/>
      <c r="M20" s="95"/>
      <c r="N20" s="95"/>
      <c r="O20" s="90"/>
    </row>
    <row r="21" spans="2:15" s="29" customFormat="1" ht="16.149999999999999" customHeight="1" x14ac:dyDescent="0.2">
      <c r="B21" s="93" t="s">
        <v>163</v>
      </c>
      <c r="C21" s="94"/>
      <c r="D21" s="94"/>
      <c r="E21" s="94"/>
      <c r="F21" s="94"/>
      <c r="G21" s="94"/>
      <c r="H21" s="94"/>
      <c r="I21" s="94"/>
      <c r="J21" s="94"/>
      <c r="K21" s="94"/>
      <c r="L21" s="94"/>
      <c r="M21" s="94"/>
      <c r="N21" s="94"/>
      <c r="O21" s="63"/>
    </row>
    <row r="22" spans="2:15" s="29" customFormat="1" ht="16.149999999999999" customHeight="1" x14ac:dyDescent="0.2">
      <c r="B22" s="243" t="s">
        <v>162</v>
      </c>
      <c r="C22" s="243"/>
      <c r="D22" s="243"/>
      <c r="E22" s="243"/>
      <c r="F22" s="243"/>
      <c r="G22" s="243"/>
      <c r="H22" s="243"/>
      <c r="I22" s="243"/>
      <c r="J22" s="243"/>
      <c r="K22" s="94"/>
      <c r="L22" s="94"/>
      <c r="M22" s="94"/>
      <c r="N22" s="94"/>
      <c r="O22" s="63"/>
    </row>
    <row r="23" spans="2:15" s="29" customFormat="1" ht="36" customHeight="1" x14ac:dyDescent="0.2">
      <c r="B23" s="168" t="s">
        <v>161</v>
      </c>
      <c r="C23" s="168"/>
      <c r="D23" s="168"/>
      <c r="E23" s="168"/>
      <c r="F23" s="168"/>
      <c r="G23" s="168"/>
      <c r="H23" s="168"/>
      <c r="I23" s="168"/>
      <c r="J23" s="168"/>
      <c r="K23" s="94"/>
      <c r="L23" s="94"/>
      <c r="M23" s="94"/>
      <c r="N23" s="94"/>
      <c r="O23" s="63"/>
    </row>
    <row r="24" spans="2:15" s="29" customFormat="1" ht="16.149999999999999" customHeight="1" x14ac:dyDescent="0.2">
      <c r="B24" s="244" t="s">
        <v>160</v>
      </c>
      <c r="C24" s="244"/>
      <c r="D24" s="244"/>
      <c r="E24" s="244"/>
      <c r="F24" s="244"/>
      <c r="G24" s="244"/>
      <c r="H24" s="244"/>
      <c r="I24" s="244"/>
      <c r="J24" s="244"/>
      <c r="K24" s="94"/>
      <c r="L24" s="94"/>
      <c r="M24" s="94"/>
      <c r="N24" s="94"/>
      <c r="O24" s="63"/>
    </row>
    <row r="25" spans="2:15" s="29" customFormat="1" ht="16.149999999999999" customHeight="1" x14ac:dyDescent="0.2">
      <c r="B25" s="243" t="s">
        <v>159</v>
      </c>
      <c r="C25" s="243"/>
      <c r="D25" s="243"/>
      <c r="E25" s="243"/>
      <c r="F25" s="243"/>
      <c r="G25" s="243"/>
      <c r="H25" s="243"/>
      <c r="I25" s="243"/>
      <c r="J25" s="243"/>
      <c r="K25" s="94"/>
      <c r="L25" s="94"/>
      <c r="M25" s="94"/>
      <c r="N25" s="94"/>
      <c r="O25" s="63"/>
    </row>
    <row r="26" spans="2:15" s="29" customFormat="1" ht="55.5" customHeight="1" x14ac:dyDescent="0.2">
      <c r="B26" s="172" t="s">
        <v>158</v>
      </c>
      <c r="C26" s="172"/>
      <c r="D26" s="172"/>
      <c r="E26" s="172"/>
      <c r="F26" s="172"/>
      <c r="G26" s="172"/>
      <c r="H26" s="172"/>
      <c r="I26" s="172"/>
      <c r="J26" s="172"/>
      <c r="K26" s="94"/>
      <c r="L26" s="94"/>
      <c r="M26" s="94"/>
      <c r="N26" s="94"/>
      <c r="O26" s="63"/>
    </row>
    <row r="27" spans="2:15" s="29" customFormat="1" ht="26.45" customHeight="1" x14ac:dyDescent="0.2">
      <c r="B27" s="168" t="s">
        <v>157</v>
      </c>
      <c r="C27" s="168"/>
      <c r="D27" s="168"/>
      <c r="E27" s="168"/>
      <c r="F27" s="168"/>
      <c r="G27" s="168"/>
      <c r="H27" s="168"/>
      <c r="I27" s="168"/>
      <c r="J27" s="168"/>
      <c r="K27" s="94"/>
      <c r="L27" s="28"/>
      <c r="M27" s="94"/>
      <c r="N27" s="94"/>
      <c r="O27" s="63"/>
    </row>
    <row r="28" spans="2:15" s="29" customFormat="1" ht="26.45" customHeight="1" x14ac:dyDescent="0.25">
      <c r="B28" s="117" t="s">
        <v>156</v>
      </c>
      <c r="C28" s="65"/>
      <c r="D28" s="65"/>
      <c r="E28" s="65"/>
      <c r="F28" s="65"/>
      <c r="G28" s="65"/>
      <c r="H28" s="65"/>
      <c r="I28" s="65"/>
      <c r="J28" s="94"/>
      <c r="K28" s="94"/>
      <c r="L28" s="28"/>
      <c r="M28" s="94"/>
      <c r="N28" s="94"/>
      <c r="O28" s="63"/>
    </row>
    <row r="29" spans="2:15" s="29" customFormat="1" ht="34.5" customHeight="1" x14ac:dyDescent="0.2">
      <c r="B29" s="172" t="s">
        <v>155</v>
      </c>
      <c r="C29" s="172"/>
      <c r="D29" s="172"/>
      <c r="E29" s="172"/>
      <c r="F29" s="172"/>
      <c r="G29" s="172"/>
      <c r="H29" s="172"/>
      <c r="I29" s="172"/>
      <c r="J29" s="172"/>
      <c r="K29" s="172"/>
      <c r="L29" s="172"/>
      <c r="M29" s="94"/>
      <c r="N29" s="94"/>
      <c r="O29" s="63"/>
    </row>
    <row r="30" spans="2:15" s="29" customFormat="1" ht="26.45" customHeight="1" x14ac:dyDescent="0.2">
      <c r="B30" s="168" t="s">
        <v>154</v>
      </c>
      <c r="C30" s="168"/>
      <c r="D30" s="168"/>
      <c r="E30" s="168"/>
      <c r="F30" s="168"/>
      <c r="G30" s="168"/>
      <c r="H30" s="168"/>
      <c r="I30" s="168"/>
      <c r="J30" s="168"/>
      <c r="K30" s="168"/>
      <c r="L30" s="168"/>
      <c r="M30" s="94"/>
      <c r="N30" s="94"/>
      <c r="O30" s="63"/>
    </row>
    <row r="31" spans="2:15" s="29" customFormat="1" ht="26.45" customHeight="1" x14ac:dyDescent="0.2">
      <c r="B31" s="168" t="s">
        <v>153</v>
      </c>
      <c r="C31" s="168"/>
      <c r="D31" s="168"/>
      <c r="E31" s="168"/>
      <c r="F31" s="168"/>
      <c r="G31" s="168"/>
      <c r="H31" s="168"/>
      <c r="I31" s="168"/>
      <c r="J31" s="168"/>
      <c r="K31" s="168"/>
      <c r="L31" s="168"/>
      <c r="M31" s="94"/>
      <c r="N31" s="94"/>
      <c r="O31" s="63"/>
    </row>
    <row r="32" spans="2:15" s="29" customFormat="1" ht="26.45" customHeight="1" x14ac:dyDescent="0.2">
      <c r="B32" s="168" t="s">
        <v>152</v>
      </c>
      <c r="C32" s="168"/>
      <c r="D32" s="168"/>
      <c r="E32" s="168"/>
      <c r="F32" s="168"/>
      <c r="G32" s="168"/>
      <c r="H32" s="168"/>
      <c r="I32" s="168"/>
      <c r="J32" s="168"/>
      <c r="K32" s="168"/>
      <c r="L32" s="168"/>
      <c r="M32" s="94"/>
      <c r="N32" s="94"/>
      <c r="O32" s="63"/>
    </row>
    <row r="33" spans="2:15" s="29" customFormat="1" ht="36.6" customHeight="1" x14ac:dyDescent="0.2">
      <c r="B33" s="168" t="s">
        <v>151</v>
      </c>
      <c r="C33" s="168"/>
      <c r="D33" s="168"/>
      <c r="E33" s="168"/>
      <c r="F33" s="168"/>
      <c r="G33" s="168"/>
      <c r="H33" s="168"/>
      <c r="I33" s="168"/>
      <c r="J33" s="168"/>
      <c r="K33" s="168"/>
      <c r="L33" s="168"/>
      <c r="M33" s="94"/>
      <c r="N33" s="94"/>
      <c r="O33" s="63"/>
    </row>
    <row r="34" spans="2:15" s="29" customFormat="1" ht="26.45" customHeight="1" x14ac:dyDescent="0.2">
      <c r="B34" s="168" t="s">
        <v>150</v>
      </c>
      <c r="C34" s="168"/>
      <c r="D34" s="168"/>
      <c r="E34" s="168"/>
      <c r="F34" s="168"/>
      <c r="G34" s="168"/>
      <c r="H34" s="168"/>
      <c r="I34" s="168"/>
      <c r="J34" s="168"/>
      <c r="K34" s="168"/>
      <c r="L34" s="168"/>
      <c r="M34" s="94"/>
      <c r="N34" s="94"/>
      <c r="O34" s="63"/>
    </row>
    <row r="35" spans="2:15" s="29" customFormat="1" ht="26.45" customHeight="1" x14ac:dyDescent="0.2">
      <c r="B35" s="168" t="s">
        <v>149</v>
      </c>
      <c r="C35" s="168"/>
      <c r="D35" s="168"/>
      <c r="E35" s="168"/>
      <c r="F35" s="168"/>
      <c r="G35" s="168"/>
      <c r="H35" s="168"/>
      <c r="I35" s="168"/>
      <c r="J35" s="168"/>
      <c r="K35" s="168"/>
      <c r="L35" s="168"/>
      <c r="M35" s="94"/>
      <c r="N35" s="94"/>
      <c r="O35" s="63"/>
    </row>
    <row r="36" spans="2:15" s="29" customFormat="1" ht="14.1" customHeight="1" x14ac:dyDescent="0.2">
      <c r="B36" s="168" t="s">
        <v>148</v>
      </c>
      <c r="C36" s="168"/>
      <c r="D36" s="168"/>
      <c r="E36" s="168"/>
      <c r="F36" s="168"/>
      <c r="G36" s="168"/>
      <c r="H36" s="168"/>
      <c r="I36" s="168"/>
      <c r="J36" s="168"/>
      <c r="K36" s="168"/>
      <c r="L36" s="168"/>
      <c r="M36" s="94"/>
      <c r="N36" s="94"/>
      <c r="O36" s="63"/>
    </row>
    <row r="37" spans="2:15" s="29" customFormat="1" ht="26.1" customHeight="1" x14ac:dyDescent="0.2">
      <c r="B37" s="168" t="s">
        <v>147</v>
      </c>
      <c r="C37" s="168"/>
      <c r="D37" s="168"/>
      <c r="E37" s="168"/>
      <c r="F37" s="168"/>
      <c r="G37" s="168"/>
      <c r="H37" s="168"/>
      <c r="I37" s="168"/>
      <c r="J37" s="168"/>
      <c r="K37" s="168"/>
      <c r="L37" s="168"/>
      <c r="M37" s="94"/>
      <c r="N37" s="94"/>
      <c r="O37" s="63"/>
    </row>
    <row r="38" spans="2:15" s="29" customFormat="1" ht="26.1" customHeight="1" x14ac:dyDescent="0.25">
      <c r="B38" s="117" t="s">
        <v>146</v>
      </c>
      <c r="C38" s="65"/>
      <c r="D38" s="65"/>
      <c r="E38" s="65"/>
      <c r="F38" s="65"/>
      <c r="G38" s="65"/>
      <c r="H38" s="65"/>
      <c r="I38" s="65"/>
      <c r="J38" s="65"/>
      <c r="K38" s="65"/>
      <c r="L38" s="65"/>
      <c r="M38" s="94"/>
      <c r="N38" s="94"/>
      <c r="O38" s="63"/>
    </row>
    <row r="39" spans="2:15" s="29" customFormat="1" ht="26.1" customHeight="1" x14ac:dyDescent="0.2">
      <c r="B39" s="168" t="s">
        <v>145</v>
      </c>
      <c r="C39" s="168"/>
      <c r="D39" s="168"/>
      <c r="E39" s="168"/>
      <c r="F39" s="168"/>
      <c r="G39" s="168"/>
      <c r="H39" s="168"/>
      <c r="I39" s="168"/>
      <c r="J39" s="168"/>
      <c r="K39" s="168"/>
      <c r="L39" s="168"/>
      <c r="M39" s="94"/>
      <c r="N39" s="94"/>
      <c r="O39" s="63"/>
    </row>
    <row r="40" spans="2:15" s="29" customFormat="1" ht="18" customHeight="1" x14ac:dyDescent="0.2">
      <c r="B40" s="91"/>
      <c r="C40" s="91"/>
      <c r="D40" s="91"/>
      <c r="E40" s="91"/>
      <c r="F40" s="91"/>
      <c r="G40" s="91"/>
      <c r="H40" s="91"/>
      <c r="I40" s="91"/>
      <c r="J40" s="91"/>
      <c r="K40" s="91"/>
      <c r="L40" s="91"/>
      <c r="M40" s="94"/>
      <c r="N40" s="94"/>
      <c r="O40" s="63"/>
    </row>
    <row r="41" spans="2:15" s="29" customFormat="1" ht="17.45" customHeight="1" x14ac:dyDescent="0.25">
      <c r="B41" s="117" t="s">
        <v>144</v>
      </c>
      <c r="C41" s="65"/>
      <c r="D41" s="65"/>
      <c r="E41" s="65"/>
      <c r="F41" s="65"/>
      <c r="G41" s="65"/>
      <c r="H41" s="65"/>
      <c r="I41" s="65"/>
      <c r="J41" s="94"/>
      <c r="K41" s="94"/>
      <c r="L41" s="28"/>
      <c r="M41" s="94"/>
      <c r="N41" s="94"/>
      <c r="O41" s="63"/>
    </row>
    <row r="42" spans="2:15" s="29" customFormat="1" ht="26.45" customHeight="1" x14ac:dyDescent="0.2">
      <c r="B42" s="168" t="s">
        <v>143</v>
      </c>
      <c r="C42" s="168"/>
      <c r="D42" s="168"/>
      <c r="E42" s="168"/>
      <c r="F42" s="168"/>
      <c r="G42" s="168"/>
      <c r="H42" s="168"/>
      <c r="I42" s="168"/>
      <c r="J42" s="168"/>
      <c r="K42" s="168"/>
      <c r="L42" s="168"/>
      <c r="M42" s="94"/>
      <c r="N42" s="94"/>
      <c r="O42" s="63"/>
    </row>
    <row r="43" spans="2:15" s="29" customFormat="1" ht="53.45" customHeight="1" x14ac:dyDescent="0.2">
      <c r="B43" s="168" t="s">
        <v>142</v>
      </c>
      <c r="C43" s="168"/>
      <c r="D43" s="168"/>
      <c r="E43" s="168"/>
      <c r="F43" s="168"/>
      <c r="G43" s="168"/>
      <c r="H43" s="168"/>
      <c r="I43" s="168"/>
      <c r="J43" s="168"/>
      <c r="K43" s="168"/>
      <c r="L43" s="168"/>
      <c r="M43" s="94"/>
      <c r="N43" s="94"/>
      <c r="O43" s="63"/>
    </row>
    <row r="44" spans="2:15" s="29" customFormat="1" x14ac:dyDescent="0.2">
      <c r="B44" s="82"/>
      <c r="C44" s="82"/>
      <c r="D44" s="82"/>
      <c r="E44" s="82"/>
      <c r="F44" s="82"/>
      <c r="G44" s="82"/>
      <c r="H44" s="82"/>
      <c r="I44" s="82"/>
      <c r="J44" s="82"/>
      <c r="K44" s="82"/>
      <c r="L44" s="82"/>
      <c r="M44" s="82"/>
      <c r="N44" s="82"/>
      <c r="O44" s="82"/>
    </row>
    <row r="45" spans="2:15" s="29" customFormat="1" x14ac:dyDescent="0.2">
      <c r="B45" s="169" t="s">
        <v>141</v>
      </c>
      <c r="C45" s="169"/>
      <c r="D45" s="169"/>
      <c r="E45" s="169"/>
      <c r="F45" s="169"/>
      <c r="G45" s="169"/>
      <c r="H45" s="169"/>
      <c r="I45" s="169"/>
      <c r="J45" s="169"/>
      <c r="K45" s="169"/>
      <c r="L45" s="169"/>
      <c r="M45" s="169"/>
      <c r="N45" s="169"/>
      <c r="O45" s="169"/>
    </row>
    <row r="46" spans="2:15" s="29" customFormat="1" x14ac:dyDescent="0.2">
      <c r="B46" s="169"/>
      <c r="C46" s="169"/>
      <c r="D46" s="169"/>
      <c r="E46" s="169"/>
      <c r="F46" s="169"/>
      <c r="G46" s="169"/>
      <c r="H46" s="169"/>
      <c r="I46" s="169"/>
      <c r="J46" s="169"/>
      <c r="K46" s="169"/>
      <c r="L46" s="169"/>
      <c r="M46" s="169"/>
      <c r="N46" s="169"/>
      <c r="O46" s="169"/>
    </row>
    <row r="47" spans="2:15" s="29" customFormat="1" x14ac:dyDescent="0.2">
      <c r="B47" s="71"/>
      <c r="C47" s="71"/>
      <c r="D47" s="71"/>
      <c r="E47" s="71"/>
      <c r="F47" s="71"/>
      <c r="G47" s="71"/>
      <c r="H47" s="61"/>
      <c r="I47" s="61"/>
      <c r="J47" s="61"/>
      <c r="K47" s="61"/>
      <c r="L47" s="61"/>
      <c r="M47" s="61"/>
      <c r="N47" s="61"/>
      <c r="O47" s="61"/>
    </row>
    <row r="48" spans="2:15" s="29" customFormat="1" x14ac:dyDescent="0.2">
      <c r="B48" s="61"/>
      <c r="C48" s="61"/>
      <c r="D48" s="61"/>
      <c r="E48" s="61"/>
      <c r="F48" s="61"/>
      <c r="G48" s="61"/>
      <c r="H48" s="61"/>
      <c r="I48" s="61"/>
      <c r="J48" s="61"/>
      <c r="K48" s="61"/>
      <c r="L48" s="61"/>
      <c r="M48" s="61"/>
      <c r="N48" s="61"/>
      <c r="O48" s="61"/>
    </row>
    <row r="52" spans="2:15" s="29" customFormat="1" x14ac:dyDescent="0.2">
      <c r="C52" s="64"/>
      <c r="D52" s="64"/>
      <c r="E52" s="64"/>
      <c r="F52" s="64"/>
      <c r="G52" s="64"/>
      <c r="H52" s="64"/>
      <c r="I52" s="64"/>
      <c r="J52" s="64"/>
      <c r="K52" s="64"/>
      <c r="L52" s="64"/>
      <c r="M52" s="64"/>
      <c r="N52" s="64"/>
      <c r="O52" s="64"/>
    </row>
    <row r="53" spans="2:15" s="29" customFormat="1" x14ac:dyDescent="0.2">
      <c r="B53" s="64"/>
      <c r="C53" s="64"/>
      <c r="D53" s="64"/>
      <c r="E53" s="64"/>
      <c r="F53" s="64"/>
      <c r="G53" s="64"/>
      <c r="H53" s="64"/>
      <c r="I53" s="64"/>
      <c r="J53" s="64"/>
      <c r="K53" s="64"/>
      <c r="L53" s="64"/>
      <c r="M53" s="64"/>
      <c r="N53" s="64"/>
      <c r="O53" s="64"/>
    </row>
    <row r="54" spans="2:15" s="29" customFormat="1" x14ac:dyDescent="0.2">
      <c r="B54" s="64"/>
      <c r="C54" s="64"/>
      <c r="D54" s="64"/>
      <c r="E54" s="64"/>
      <c r="F54" s="64"/>
      <c r="G54" s="64"/>
      <c r="H54" s="64"/>
      <c r="I54" s="64"/>
      <c r="J54" s="64"/>
      <c r="K54" s="64"/>
      <c r="L54" s="64"/>
      <c r="M54" s="64"/>
      <c r="N54" s="64"/>
      <c r="O54" s="64"/>
    </row>
    <row r="55" spans="2:15" s="29" customFormat="1" x14ac:dyDescent="0.2">
      <c r="B55" s="64"/>
      <c r="C55" s="64"/>
      <c r="D55" s="64"/>
      <c r="E55" s="64"/>
      <c r="F55" s="64"/>
      <c r="G55" s="64"/>
      <c r="H55" s="64"/>
      <c r="I55" s="64"/>
      <c r="J55" s="64"/>
      <c r="K55" s="64"/>
      <c r="L55" s="64"/>
      <c r="M55" s="64"/>
      <c r="N55" s="64"/>
      <c r="O55" s="64"/>
    </row>
  </sheetData>
  <mergeCells count="22">
    <mergeCell ref="B23:J23"/>
    <mergeCell ref="B24:J24"/>
    <mergeCell ref="B35:L35"/>
    <mergeCell ref="B32:L32"/>
    <mergeCell ref="B39:L39"/>
    <mergeCell ref="B27:J27"/>
    <mergeCell ref="B18:J18"/>
    <mergeCell ref="B26:J26"/>
    <mergeCell ref="B19:J19"/>
    <mergeCell ref="B20:J20"/>
    <mergeCell ref="B25:J25"/>
    <mergeCell ref="B22:J22"/>
    <mergeCell ref="B45:O46"/>
    <mergeCell ref="B29:L29"/>
    <mergeCell ref="B30:L30"/>
    <mergeCell ref="B31:L31"/>
    <mergeCell ref="B42:L42"/>
    <mergeCell ref="B43:L43"/>
    <mergeCell ref="B33:L33"/>
    <mergeCell ref="B37:L37"/>
    <mergeCell ref="B34:L34"/>
    <mergeCell ref="B36:L36"/>
  </mergeCells>
  <pageMargins left="0.25" right="0.25" top="0.5" bottom="0.5" header="0.3" footer="0.3"/>
  <pageSetup paperSize="9" scale="78"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4197EB-9064-4ABF-A89A-D24779E64F74}">
  <sheetPr>
    <tabColor theme="4" tint="-0.249977111117893"/>
    <pageSetUpPr fitToPage="1"/>
  </sheetPr>
  <dimension ref="A1:AN523"/>
  <sheetViews>
    <sheetView zoomScale="80" zoomScaleNormal="80" workbookViewId="0">
      <selection activeCell="S25" sqref="S25"/>
    </sheetView>
  </sheetViews>
  <sheetFormatPr defaultColWidth="8.85546875" defaultRowHeight="14.25" x14ac:dyDescent="0.2"/>
  <cols>
    <col min="1" max="1" width="5.85546875" style="29" customWidth="1"/>
    <col min="2" max="2" width="35.28515625" style="29" customWidth="1"/>
    <col min="3" max="3" width="26.7109375" style="29" customWidth="1"/>
    <col min="4" max="4" width="26.5703125" style="29" customWidth="1"/>
    <col min="5" max="5" width="19.42578125" style="29" customWidth="1"/>
    <col min="6" max="6" width="25.140625" style="29" hidden="1" customWidth="1"/>
    <col min="7" max="7" width="32" style="29" customWidth="1"/>
    <col min="8" max="8" width="36.42578125" style="29" bestFit="1" customWidth="1"/>
    <col min="9" max="9" width="30.7109375" style="29" customWidth="1"/>
    <col min="10" max="10" width="42.140625" style="29" customWidth="1"/>
    <col min="11" max="11" width="27.85546875" style="29" customWidth="1"/>
    <col min="12" max="12" width="49.28515625" style="29" customWidth="1"/>
    <col min="13" max="40" width="8.85546875" style="100"/>
    <col min="41" max="16384" width="8.85546875" style="29"/>
  </cols>
  <sheetData>
    <row r="1" spans="1:40" ht="15" customHeight="1" x14ac:dyDescent="0.2">
      <c r="A1" s="302" t="s">
        <v>94</v>
      </c>
      <c r="B1" s="302"/>
      <c r="C1" s="302"/>
      <c r="D1" s="302"/>
      <c r="E1" s="302"/>
      <c r="F1" s="302"/>
      <c r="G1" s="302"/>
      <c r="H1" s="302"/>
      <c r="I1" s="302"/>
      <c r="J1" s="302"/>
      <c r="K1" s="302"/>
      <c r="L1" s="302"/>
    </row>
    <row r="2" spans="1:40" ht="19.5" customHeight="1" x14ac:dyDescent="0.2">
      <c r="A2" s="303" t="s">
        <v>203</v>
      </c>
      <c r="B2" s="303"/>
      <c r="C2" s="303"/>
      <c r="D2" s="303"/>
      <c r="E2" s="303"/>
      <c r="F2" s="303"/>
      <c r="G2" s="303"/>
      <c r="H2" s="303"/>
      <c r="I2" s="303"/>
      <c r="J2" s="303"/>
      <c r="K2" s="303"/>
      <c r="L2" s="303"/>
    </row>
    <row r="3" spans="1:40" s="301" customFormat="1" ht="15.75" customHeight="1" x14ac:dyDescent="0.25">
      <c r="A3" s="302" t="s">
        <v>202</v>
      </c>
      <c r="B3" s="302"/>
      <c r="C3" s="302"/>
      <c r="D3" s="302"/>
      <c r="E3" s="302"/>
      <c r="F3" s="302"/>
      <c r="G3" s="302"/>
      <c r="H3" s="302"/>
      <c r="I3" s="302"/>
      <c r="J3" s="302"/>
      <c r="K3" s="302"/>
      <c r="L3" s="302"/>
    </row>
    <row r="4" spans="1:40" ht="14.25" customHeight="1" x14ac:dyDescent="0.2">
      <c r="A4" s="300" t="s">
        <v>201</v>
      </c>
      <c r="B4" s="300"/>
      <c r="C4" s="300"/>
      <c r="D4" s="300"/>
      <c r="E4" s="300"/>
      <c r="F4" s="300"/>
      <c r="G4" s="300"/>
      <c r="H4" s="300"/>
      <c r="I4" s="300"/>
      <c r="J4" s="300"/>
      <c r="K4" s="300"/>
      <c r="L4" s="300"/>
    </row>
    <row r="5" spans="1:40" ht="62.1" customHeight="1" x14ac:dyDescent="0.2">
      <c r="A5" s="299"/>
      <c r="B5" s="299"/>
      <c r="C5" s="299"/>
      <c r="D5" s="299"/>
      <c r="E5" s="299"/>
      <c r="F5" s="299"/>
      <c r="G5" s="299"/>
      <c r="H5" s="299"/>
      <c r="I5" s="299"/>
      <c r="J5" s="299"/>
      <c r="K5" s="299"/>
      <c r="L5" s="299"/>
    </row>
    <row r="6" spans="1:40" ht="55.5" customHeight="1" thickBot="1" x14ac:dyDescent="0.25">
      <c r="A6" s="296" t="s">
        <v>200</v>
      </c>
      <c r="B6" s="296" t="s">
        <v>199</v>
      </c>
      <c r="C6" s="297" t="s">
        <v>198</v>
      </c>
      <c r="D6" s="296" t="s">
        <v>197</v>
      </c>
      <c r="E6" s="297" t="s">
        <v>97</v>
      </c>
      <c r="F6" s="297" t="s">
        <v>196</v>
      </c>
      <c r="G6" s="296" t="s">
        <v>195</v>
      </c>
      <c r="H6" s="298" t="s">
        <v>194</v>
      </c>
      <c r="I6" s="297" t="s">
        <v>98</v>
      </c>
      <c r="J6" s="296" t="s">
        <v>193</v>
      </c>
      <c r="K6" s="296" t="s">
        <v>99</v>
      </c>
      <c r="L6" s="296" t="s">
        <v>192</v>
      </c>
    </row>
    <row r="7" spans="1:40" s="282" customFormat="1" x14ac:dyDescent="0.2">
      <c r="A7" s="281">
        <v>1</v>
      </c>
      <c r="B7" s="280" t="s">
        <v>178</v>
      </c>
      <c r="C7" s="277" t="s">
        <v>191</v>
      </c>
      <c r="D7" s="279" t="s">
        <v>190</v>
      </c>
      <c r="E7" s="278">
        <v>60000</v>
      </c>
      <c r="F7" s="278"/>
      <c r="G7" s="277" t="s">
        <v>189</v>
      </c>
      <c r="H7" s="277" t="s">
        <v>188</v>
      </c>
      <c r="I7" s="276" t="s">
        <v>179</v>
      </c>
      <c r="J7" s="275">
        <v>45225</v>
      </c>
      <c r="K7" s="275">
        <v>45286</v>
      </c>
      <c r="L7" s="274"/>
      <c r="M7" s="63"/>
      <c r="N7" s="63"/>
      <c r="O7" s="63"/>
      <c r="P7" s="63"/>
      <c r="Q7" s="63"/>
      <c r="R7" s="63"/>
      <c r="S7" s="63"/>
      <c r="T7" s="63"/>
      <c r="U7" s="63"/>
      <c r="V7" s="63"/>
      <c r="W7" s="63"/>
      <c r="X7" s="63"/>
      <c r="Y7" s="63"/>
      <c r="Z7" s="63"/>
      <c r="AA7" s="63"/>
      <c r="AB7" s="63"/>
      <c r="AC7" s="63"/>
      <c r="AD7" s="63"/>
      <c r="AE7" s="63"/>
      <c r="AF7" s="63"/>
      <c r="AG7" s="63"/>
      <c r="AH7" s="63"/>
      <c r="AI7" s="63"/>
      <c r="AJ7" s="63"/>
      <c r="AK7" s="63"/>
      <c r="AL7" s="63"/>
      <c r="AM7" s="63"/>
      <c r="AN7" s="63"/>
    </row>
    <row r="8" spans="1:40" s="282" customFormat="1" x14ac:dyDescent="0.2">
      <c r="A8" s="265">
        <v>1</v>
      </c>
      <c r="B8" s="264" t="s">
        <v>176</v>
      </c>
      <c r="C8" s="89"/>
      <c r="D8" s="88"/>
      <c r="E8" s="295"/>
      <c r="F8" s="295"/>
      <c r="G8" s="263"/>
      <c r="H8" s="263"/>
      <c r="I8" s="98"/>
      <c r="J8" s="262"/>
      <c r="K8" s="262"/>
      <c r="L8" s="261"/>
      <c r="M8" s="63"/>
      <c r="N8" s="63"/>
      <c r="O8" s="63"/>
      <c r="P8" s="63"/>
      <c r="Q8" s="63"/>
      <c r="R8" s="63"/>
      <c r="S8" s="63"/>
      <c r="T8" s="63"/>
      <c r="U8" s="63"/>
      <c r="V8" s="63"/>
      <c r="W8" s="63"/>
      <c r="X8" s="63"/>
      <c r="Y8" s="63"/>
      <c r="Z8" s="63"/>
      <c r="AA8" s="63"/>
      <c r="AB8" s="63"/>
      <c r="AC8" s="63"/>
      <c r="AD8" s="63"/>
      <c r="AE8" s="63"/>
      <c r="AF8" s="63"/>
      <c r="AG8" s="63"/>
      <c r="AH8" s="63"/>
      <c r="AI8" s="63"/>
      <c r="AJ8" s="63"/>
      <c r="AK8" s="63"/>
      <c r="AL8" s="63"/>
      <c r="AM8" s="63"/>
      <c r="AN8" s="63"/>
    </row>
    <row r="9" spans="1:40" s="282" customFormat="1" ht="15" thickBot="1" x14ac:dyDescent="0.25">
      <c r="A9" s="286">
        <v>1</v>
      </c>
      <c r="B9" s="285" t="s">
        <v>175</v>
      </c>
      <c r="C9" s="257"/>
      <c r="D9" s="257"/>
      <c r="E9" s="284"/>
      <c r="F9" s="284"/>
      <c r="G9" s="283"/>
      <c r="H9" s="283"/>
      <c r="I9" s="283"/>
      <c r="J9" s="253"/>
      <c r="K9" s="253"/>
      <c r="L9" s="252"/>
      <c r="M9" s="63"/>
      <c r="N9" s="63"/>
      <c r="O9" s="63"/>
      <c r="P9" s="63"/>
      <c r="Q9" s="63"/>
      <c r="R9" s="63"/>
      <c r="S9" s="63"/>
      <c r="T9" s="63"/>
      <c r="U9" s="63"/>
      <c r="V9" s="63"/>
      <c r="W9" s="63"/>
      <c r="X9" s="63"/>
      <c r="Y9" s="63"/>
      <c r="Z9" s="63"/>
      <c r="AA9" s="63"/>
      <c r="AB9" s="63"/>
      <c r="AC9" s="63"/>
      <c r="AD9" s="63"/>
      <c r="AE9" s="63"/>
      <c r="AF9" s="63"/>
      <c r="AG9" s="63"/>
      <c r="AH9" s="63"/>
      <c r="AI9" s="63"/>
      <c r="AJ9" s="63"/>
      <c r="AK9" s="63"/>
      <c r="AL9" s="63"/>
      <c r="AM9" s="63"/>
      <c r="AN9" s="63"/>
    </row>
    <row r="10" spans="1:40" s="282" customFormat="1" x14ac:dyDescent="0.2">
      <c r="A10" s="294">
        <v>2</v>
      </c>
      <c r="B10" s="293" t="s">
        <v>178</v>
      </c>
      <c r="C10" s="277" t="s">
        <v>187</v>
      </c>
      <c r="D10" s="279" t="s">
        <v>186</v>
      </c>
      <c r="E10" s="278">
        <v>7500</v>
      </c>
      <c r="F10" s="278"/>
      <c r="G10" s="277" t="s">
        <v>185</v>
      </c>
      <c r="H10" s="277" t="s">
        <v>180</v>
      </c>
      <c r="I10" s="276" t="s">
        <v>179</v>
      </c>
      <c r="J10" s="275">
        <v>45200</v>
      </c>
      <c r="K10" s="275">
        <v>45232</v>
      </c>
      <c r="L10" s="274" t="s">
        <v>184</v>
      </c>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c r="AL10" s="63"/>
      <c r="AM10" s="63"/>
      <c r="AN10" s="63"/>
    </row>
    <row r="11" spans="1:40" s="282" customFormat="1" x14ac:dyDescent="0.2">
      <c r="A11" s="289">
        <v>2</v>
      </c>
      <c r="B11" s="288" t="s">
        <v>176</v>
      </c>
      <c r="C11" s="88"/>
      <c r="D11" s="88"/>
      <c r="E11" s="78"/>
      <c r="F11" s="78"/>
      <c r="G11" s="287"/>
      <c r="H11" s="287"/>
      <c r="I11" s="287"/>
      <c r="J11" s="262"/>
      <c r="K11" s="262"/>
      <c r="L11" s="261"/>
      <c r="M11" s="63"/>
      <c r="N11" s="63"/>
      <c r="O11" s="63"/>
      <c r="P11" s="63"/>
      <c r="Q11" s="63"/>
      <c r="R11" s="63"/>
      <c r="S11" s="63"/>
      <c r="T11" s="63"/>
      <c r="U11" s="63"/>
      <c r="V11" s="63"/>
      <c r="W11" s="63"/>
      <c r="X11" s="63"/>
      <c r="Y11" s="63"/>
      <c r="Z11" s="63"/>
      <c r="AA11" s="63"/>
      <c r="AB11" s="63"/>
      <c r="AC11" s="63"/>
      <c r="AD11" s="63"/>
      <c r="AE11" s="63"/>
      <c r="AF11" s="63"/>
      <c r="AG11" s="63"/>
      <c r="AH11" s="63"/>
      <c r="AI11" s="63"/>
      <c r="AJ11" s="63"/>
      <c r="AK11" s="63"/>
      <c r="AL11" s="63"/>
      <c r="AM11" s="63"/>
      <c r="AN11" s="63"/>
    </row>
    <row r="12" spans="1:40" s="282" customFormat="1" ht="15" thickBot="1" x14ac:dyDescent="0.25">
      <c r="A12" s="286">
        <v>2</v>
      </c>
      <c r="B12" s="285" t="s">
        <v>175</v>
      </c>
      <c r="C12" s="257"/>
      <c r="D12" s="257"/>
      <c r="E12" s="284"/>
      <c r="F12" s="284"/>
      <c r="G12" s="283"/>
      <c r="H12" s="283"/>
      <c r="I12" s="283"/>
      <c r="J12" s="253"/>
      <c r="K12" s="253"/>
      <c r="L12" s="252"/>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row>
    <row r="13" spans="1:40" s="282" customFormat="1" x14ac:dyDescent="0.2">
      <c r="A13" s="281">
        <v>3</v>
      </c>
      <c r="B13" s="280" t="s">
        <v>178</v>
      </c>
      <c r="C13" s="292"/>
      <c r="D13" s="88"/>
      <c r="E13" s="291"/>
      <c r="F13" s="291"/>
      <c r="G13" s="290"/>
      <c r="H13" s="290"/>
      <c r="I13" s="290"/>
      <c r="J13" s="267"/>
      <c r="K13" s="267"/>
      <c r="L13" s="266"/>
      <c r="M13" s="63"/>
      <c r="N13" s="63"/>
      <c r="O13" s="63"/>
      <c r="P13" s="63"/>
      <c r="Q13" s="63"/>
      <c r="R13" s="63"/>
      <c r="S13" s="63"/>
      <c r="T13" s="63"/>
      <c r="U13" s="63"/>
      <c r="V13" s="63"/>
      <c r="W13" s="63"/>
      <c r="X13" s="63"/>
      <c r="Y13" s="63"/>
      <c r="Z13" s="63"/>
      <c r="AA13" s="63"/>
      <c r="AB13" s="63"/>
      <c r="AC13" s="63"/>
      <c r="AD13" s="63"/>
      <c r="AE13" s="63"/>
      <c r="AF13" s="63"/>
      <c r="AG13" s="63"/>
      <c r="AH13" s="63"/>
      <c r="AI13" s="63"/>
      <c r="AJ13" s="63"/>
      <c r="AK13" s="63"/>
      <c r="AL13" s="63"/>
      <c r="AM13" s="63"/>
      <c r="AN13" s="63"/>
    </row>
    <row r="14" spans="1:40" s="282" customFormat="1" x14ac:dyDescent="0.2">
      <c r="A14" s="289">
        <v>3</v>
      </c>
      <c r="B14" s="288" t="s">
        <v>176</v>
      </c>
      <c r="C14" s="88"/>
      <c r="D14" s="88"/>
      <c r="E14" s="78"/>
      <c r="F14" s="78"/>
      <c r="G14" s="287"/>
      <c r="H14" s="287"/>
      <c r="I14" s="287"/>
      <c r="J14" s="262"/>
      <c r="K14" s="262"/>
      <c r="L14" s="261"/>
      <c r="M14" s="63"/>
      <c r="N14" s="63"/>
      <c r="O14" s="63"/>
      <c r="P14" s="63"/>
      <c r="Q14" s="63"/>
      <c r="R14" s="63"/>
      <c r="S14" s="63"/>
      <c r="T14" s="63"/>
      <c r="U14" s="63"/>
      <c r="V14" s="63"/>
      <c r="W14" s="63"/>
      <c r="X14" s="63"/>
      <c r="Y14" s="63"/>
      <c r="Z14" s="63"/>
      <c r="AA14" s="63"/>
      <c r="AB14" s="63"/>
      <c r="AC14" s="63"/>
      <c r="AD14" s="63"/>
      <c r="AE14" s="63"/>
      <c r="AF14" s="63"/>
      <c r="AG14" s="63"/>
      <c r="AH14" s="63"/>
      <c r="AI14" s="63"/>
      <c r="AJ14" s="63"/>
      <c r="AK14" s="63"/>
      <c r="AL14" s="63"/>
      <c r="AM14" s="63"/>
      <c r="AN14" s="63"/>
    </row>
    <row r="15" spans="1:40" s="282" customFormat="1" ht="15" thickBot="1" x14ac:dyDescent="0.25">
      <c r="A15" s="286">
        <v>3</v>
      </c>
      <c r="B15" s="285" t="s">
        <v>175</v>
      </c>
      <c r="C15" s="257"/>
      <c r="D15" s="257"/>
      <c r="E15" s="284"/>
      <c r="F15" s="284"/>
      <c r="G15" s="283"/>
      <c r="H15" s="283"/>
      <c r="I15" s="283"/>
      <c r="J15" s="253"/>
      <c r="K15" s="253"/>
      <c r="L15" s="252"/>
      <c r="M15" s="63"/>
      <c r="N15" s="63"/>
      <c r="O15" s="63"/>
      <c r="P15" s="63"/>
      <c r="Q15" s="63"/>
      <c r="R15" s="63"/>
      <c r="S15" s="63"/>
      <c r="T15" s="63"/>
      <c r="U15" s="63"/>
      <c r="V15" s="63"/>
      <c r="W15" s="63"/>
      <c r="X15" s="63"/>
      <c r="Y15" s="63"/>
      <c r="Z15" s="63"/>
      <c r="AA15" s="63"/>
      <c r="AB15" s="63"/>
      <c r="AC15" s="63"/>
      <c r="AD15" s="63"/>
      <c r="AE15" s="63"/>
      <c r="AF15" s="63"/>
      <c r="AG15" s="63"/>
      <c r="AH15" s="63"/>
      <c r="AI15" s="63"/>
      <c r="AJ15" s="63"/>
      <c r="AK15" s="63"/>
      <c r="AL15" s="63"/>
      <c r="AM15" s="63"/>
      <c r="AN15" s="63"/>
    </row>
    <row r="16" spans="1:40" ht="20.100000000000001" customHeight="1" x14ac:dyDescent="0.2">
      <c r="A16" s="281">
        <v>4</v>
      </c>
      <c r="B16" s="280" t="s">
        <v>178</v>
      </c>
      <c r="C16" s="277" t="s">
        <v>183</v>
      </c>
      <c r="D16" s="279" t="s">
        <v>182</v>
      </c>
      <c r="E16" s="278">
        <v>50000</v>
      </c>
      <c r="F16" s="278"/>
      <c r="G16" s="277" t="s">
        <v>181</v>
      </c>
      <c r="H16" s="277" t="s">
        <v>180</v>
      </c>
      <c r="I16" s="276" t="s">
        <v>179</v>
      </c>
      <c r="J16" s="275">
        <v>45225</v>
      </c>
      <c r="K16" s="275">
        <v>45286</v>
      </c>
      <c r="L16" s="274"/>
    </row>
    <row r="17" spans="1:12" x14ac:dyDescent="0.2">
      <c r="A17" s="265">
        <v>4</v>
      </c>
      <c r="B17" s="264" t="s">
        <v>176</v>
      </c>
      <c r="C17" s="89"/>
      <c r="D17" s="88"/>
      <c r="E17" s="77"/>
      <c r="F17" s="77"/>
      <c r="G17" s="263"/>
      <c r="H17" s="263"/>
      <c r="I17" s="98"/>
      <c r="J17" s="262"/>
      <c r="K17" s="262"/>
      <c r="L17" s="261"/>
    </row>
    <row r="18" spans="1:12" ht="15" thickBot="1" x14ac:dyDescent="0.25">
      <c r="A18" s="260">
        <v>4</v>
      </c>
      <c r="B18" s="259" t="s">
        <v>175</v>
      </c>
      <c r="C18" s="258"/>
      <c r="D18" s="257"/>
      <c r="E18" s="256"/>
      <c r="F18" s="256"/>
      <c r="G18" s="255"/>
      <c r="H18" s="255"/>
      <c r="I18" s="254"/>
      <c r="J18" s="253"/>
      <c r="K18" s="253"/>
      <c r="L18" s="252"/>
    </row>
    <row r="19" spans="1:12" x14ac:dyDescent="0.2">
      <c r="A19" s="273">
        <v>5</v>
      </c>
      <c r="B19" s="272" t="s">
        <v>178</v>
      </c>
      <c r="C19" s="271"/>
      <c r="D19" s="88"/>
      <c r="E19" s="270"/>
      <c r="F19" s="270"/>
      <c r="G19" s="269"/>
      <c r="H19" s="269"/>
      <c r="I19" s="268"/>
      <c r="J19" s="267"/>
      <c r="K19" s="267"/>
      <c r="L19" s="266"/>
    </row>
    <row r="20" spans="1:12" x14ac:dyDescent="0.2">
      <c r="A20" s="265">
        <v>5</v>
      </c>
      <c r="B20" s="264" t="s">
        <v>176</v>
      </c>
      <c r="C20" s="89"/>
      <c r="D20" s="88"/>
      <c r="E20" s="77"/>
      <c r="F20" s="77"/>
      <c r="G20" s="263"/>
      <c r="H20" s="263"/>
      <c r="I20" s="98"/>
      <c r="J20" s="262"/>
      <c r="K20" s="262"/>
      <c r="L20" s="261"/>
    </row>
    <row r="21" spans="1:12" ht="15" thickBot="1" x14ac:dyDescent="0.25">
      <c r="A21" s="260">
        <v>5</v>
      </c>
      <c r="B21" s="259" t="s">
        <v>175</v>
      </c>
      <c r="C21" s="258"/>
      <c r="D21" s="257"/>
      <c r="E21" s="256"/>
      <c r="F21" s="256"/>
      <c r="G21" s="255"/>
      <c r="H21" s="255"/>
      <c r="I21" s="254"/>
      <c r="J21" s="253"/>
      <c r="K21" s="253"/>
      <c r="L21" s="252"/>
    </row>
    <row r="22" spans="1:12" x14ac:dyDescent="0.2">
      <c r="A22" s="273">
        <v>6</v>
      </c>
      <c r="B22" s="272" t="s">
        <v>178</v>
      </c>
      <c r="C22" s="271"/>
      <c r="D22" s="88"/>
      <c r="E22" s="270"/>
      <c r="F22" s="270"/>
      <c r="G22" s="269"/>
      <c r="H22" s="269"/>
      <c r="I22" s="268"/>
      <c r="J22" s="267"/>
      <c r="K22" s="267"/>
      <c r="L22" s="266"/>
    </row>
    <row r="23" spans="1:12" x14ac:dyDescent="0.2">
      <c r="A23" s="265">
        <v>6</v>
      </c>
      <c r="B23" s="264" t="s">
        <v>176</v>
      </c>
      <c r="C23" s="89"/>
      <c r="D23" s="88"/>
      <c r="E23" s="77"/>
      <c r="F23" s="77"/>
      <c r="G23" s="263"/>
      <c r="H23" s="263"/>
      <c r="I23" s="98"/>
      <c r="J23" s="262"/>
      <c r="K23" s="262"/>
      <c r="L23" s="261"/>
    </row>
    <row r="24" spans="1:12" ht="15" thickBot="1" x14ac:dyDescent="0.25">
      <c r="A24" s="260">
        <v>6</v>
      </c>
      <c r="B24" s="259" t="s">
        <v>175</v>
      </c>
      <c r="C24" s="258"/>
      <c r="D24" s="257"/>
      <c r="E24" s="256"/>
      <c r="F24" s="256"/>
      <c r="G24" s="255"/>
      <c r="H24" s="255"/>
      <c r="I24" s="254"/>
      <c r="J24" s="253"/>
      <c r="K24" s="253"/>
      <c r="L24" s="252"/>
    </row>
    <row r="25" spans="1:12" x14ac:dyDescent="0.2">
      <c r="A25" s="273">
        <v>7</v>
      </c>
      <c r="B25" s="272" t="s">
        <v>178</v>
      </c>
      <c r="C25" s="271"/>
      <c r="D25" s="88"/>
      <c r="E25" s="270"/>
      <c r="F25" s="270"/>
      <c r="G25" s="269"/>
      <c r="H25" s="269"/>
      <c r="I25" s="268"/>
      <c r="J25" s="267"/>
      <c r="K25" s="267"/>
      <c r="L25" s="266"/>
    </row>
    <row r="26" spans="1:12" x14ac:dyDescent="0.2">
      <c r="A26" s="265">
        <v>7</v>
      </c>
      <c r="B26" s="264" t="s">
        <v>176</v>
      </c>
      <c r="C26" s="89"/>
      <c r="D26" s="88"/>
      <c r="E26" s="77"/>
      <c r="F26" s="77"/>
      <c r="G26" s="263"/>
      <c r="H26" s="263"/>
      <c r="I26" s="98"/>
      <c r="J26" s="262"/>
      <c r="K26" s="262"/>
      <c r="L26" s="261"/>
    </row>
    <row r="27" spans="1:12" ht="15" thickBot="1" x14ac:dyDescent="0.25">
      <c r="A27" s="260">
        <v>7</v>
      </c>
      <c r="B27" s="259" t="s">
        <v>175</v>
      </c>
      <c r="C27" s="258"/>
      <c r="D27" s="257"/>
      <c r="E27" s="256"/>
      <c r="F27" s="256"/>
      <c r="G27" s="255"/>
      <c r="H27" s="255"/>
      <c r="I27" s="254"/>
      <c r="J27" s="253"/>
      <c r="K27" s="253"/>
      <c r="L27" s="252"/>
    </row>
    <row r="28" spans="1:12" x14ac:dyDescent="0.2">
      <c r="A28" s="273">
        <v>8</v>
      </c>
      <c r="B28" s="272" t="s">
        <v>178</v>
      </c>
      <c r="C28" s="271"/>
      <c r="D28" s="88"/>
      <c r="E28" s="270"/>
      <c r="F28" s="270"/>
      <c r="G28" s="269"/>
      <c r="H28" s="269"/>
      <c r="I28" s="268"/>
      <c r="J28" s="267"/>
      <c r="K28" s="267"/>
      <c r="L28" s="266"/>
    </row>
    <row r="29" spans="1:12" x14ac:dyDescent="0.2">
      <c r="A29" s="265">
        <v>8</v>
      </c>
      <c r="B29" s="264" t="s">
        <v>176</v>
      </c>
      <c r="C29" s="89"/>
      <c r="D29" s="88"/>
      <c r="E29" s="77"/>
      <c r="F29" s="77"/>
      <c r="G29" s="263"/>
      <c r="H29" s="263"/>
      <c r="I29" s="98"/>
      <c r="J29" s="262"/>
      <c r="K29" s="262"/>
      <c r="L29" s="261"/>
    </row>
    <row r="30" spans="1:12" ht="15" thickBot="1" x14ac:dyDescent="0.25">
      <c r="A30" s="260">
        <v>8</v>
      </c>
      <c r="B30" s="259" t="s">
        <v>175</v>
      </c>
      <c r="C30" s="258"/>
      <c r="D30" s="257"/>
      <c r="E30" s="256"/>
      <c r="F30" s="256"/>
      <c r="G30" s="255"/>
      <c r="H30" s="255"/>
      <c r="I30" s="254"/>
      <c r="J30" s="253"/>
      <c r="K30" s="253"/>
      <c r="L30" s="252"/>
    </row>
    <row r="31" spans="1:12" x14ac:dyDescent="0.2">
      <c r="A31" s="273">
        <v>9</v>
      </c>
      <c r="B31" s="272" t="s">
        <v>178</v>
      </c>
      <c r="C31" s="271"/>
      <c r="D31" s="88"/>
      <c r="E31" s="270"/>
      <c r="F31" s="270"/>
      <c r="G31" s="269"/>
      <c r="H31" s="269"/>
      <c r="I31" s="268"/>
      <c r="J31" s="267"/>
      <c r="K31" s="267"/>
      <c r="L31" s="266"/>
    </row>
    <row r="32" spans="1:12" x14ac:dyDescent="0.2">
      <c r="A32" s="265">
        <v>9</v>
      </c>
      <c r="B32" s="264" t="s">
        <v>176</v>
      </c>
      <c r="C32" s="89"/>
      <c r="D32" s="88"/>
      <c r="E32" s="77"/>
      <c r="F32" s="77"/>
      <c r="G32" s="263"/>
      <c r="H32" s="263"/>
      <c r="I32" s="98"/>
      <c r="J32" s="262"/>
      <c r="K32" s="262"/>
      <c r="L32" s="261"/>
    </row>
    <row r="33" spans="1:12" ht="15" thickBot="1" x14ac:dyDescent="0.25">
      <c r="A33" s="260">
        <v>9</v>
      </c>
      <c r="B33" s="259" t="s">
        <v>175</v>
      </c>
      <c r="C33" s="258"/>
      <c r="D33" s="257"/>
      <c r="E33" s="256"/>
      <c r="F33" s="256"/>
      <c r="G33" s="255"/>
      <c r="H33" s="255"/>
      <c r="I33" s="254"/>
      <c r="J33" s="253"/>
      <c r="K33" s="253"/>
      <c r="L33" s="252"/>
    </row>
    <row r="34" spans="1:12" x14ac:dyDescent="0.2">
      <c r="A34" s="273">
        <v>10</v>
      </c>
      <c r="B34" s="272" t="s">
        <v>178</v>
      </c>
      <c r="C34" s="271"/>
      <c r="D34" s="88"/>
      <c r="E34" s="270"/>
      <c r="F34" s="270"/>
      <c r="G34" s="269"/>
      <c r="H34" s="269"/>
      <c r="I34" s="268"/>
      <c r="J34" s="267"/>
      <c r="K34" s="267"/>
      <c r="L34" s="266"/>
    </row>
    <row r="35" spans="1:12" x14ac:dyDescent="0.2">
      <c r="A35" s="265">
        <v>10</v>
      </c>
      <c r="B35" s="264" t="s">
        <v>176</v>
      </c>
      <c r="C35" s="89"/>
      <c r="D35" s="88"/>
      <c r="E35" s="77"/>
      <c r="F35" s="77"/>
      <c r="G35" s="263"/>
      <c r="H35" s="263"/>
      <c r="I35" s="98"/>
      <c r="J35" s="262"/>
      <c r="K35" s="262"/>
      <c r="L35" s="261"/>
    </row>
    <row r="36" spans="1:12" ht="15" thickBot="1" x14ac:dyDescent="0.25">
      <c r="A36" s="260">
        <v>10</v>
      </c>
      <c r="B36" s="259" t="s">
        <v>175</v>
      </c>
      <c r="C36" s="258"/>
      <c r="D36" s="257"/>
      <c r="E36" s="256"/>
      <c r="F36" s="256"/>
      <c r="G36" s="255"/>
      <c r="H36" s="255"/>
      <c r="I36" s="254"/>
      <c r="J36" s="253"/>
      <c r="K36" s="253"/>
      <c r="L36" s="252"/>
    </row>
    <row r="37" spans="1:12" x14ac:dyDescent="0.2">
      <c r="A37" s="273">
        <v>11</v>
      </c>
      <c r="B37" s="272" t="s">
        <v>178</v>
      </c>
      <c r="C37" s="271"/>
      <c r="D37" s="88"/>
      <c r="E37" s="270"/>
      <c r="F37" s="270"/>
      <c r="G37" s="269"/>
      <c r="H37" s="269"/>
      <c r="I37" s="268"/>
      <c r="J37" s="267"/>
      <c r="K37" s="267"/>
      <c r="L37" s="266"/>
    </row>
    <row r="38" spans="1:12" x14ac:dyDescent="0.2">
      <c r="A38" s="265">
        <v>11</v>
      </c>
      <c r="B38" s="264" t="s">
        <v>176</v>
      </c>
      <c r="C38" s="89"/>
      <c r="D38" s="88"/>
      <c r="E38" s="77"/>
      <c r="F38" s="77"/>
      <c r="G38" s="263"/>
      <c r="H38" s="263"/>
      <c r="I38" s="98"/>
      <c r="J38" s="262"/>
      <c r="K38" s="262"/>
      <c r="L38" s="261"/>
    </row>
    <row r="39" spans="1:12" ht="15" thickBot="1" x14ac:dyDescent="0.25">
      <c r="A39" s="260">
        <v>11</v>
      </c>
      <c r="B39" s="259" t="s">
        <v>175</v>
      </c>
      <c r="C39" s="258"/>
      <c r="D39" s="257"/>
      <c r="E39" s="256"/>
      <c r="F39" s="256"/>
      <c r="G39" s="255"/>
      <c r="H39" s="255"/>
      <c r="I39" s="254"/>
      <c r="J39" s="253"/>
      <c r="K39" s="253"/>
      <c r="L39" s="252"/>
    </row>
    <row r="40" spans="1:12" x14ac:dyDescent="0.2">
      <c r="A40" s="273">
        <v>12</v>
      </c>
      <c r="B40" s="272" t="s">
        <v>178</v>
      </c>
      <c r="C40" s="271"/>
      <c r="D40" s="88"/>
      <c r="E40" s="270"/>
      <c r="F40" s="270"/>
      <c r="G40" s="269"/>
      <c r="H40" s="269"/>
      <c r="I40" s="268"/>
      <c r="J40" s="267"/>
      <c r="K40" s="267"/>
      <c r="L40" s="266"/>
    </row>
    <row r="41" spans="1:12" x14ac:dyDescent="0.2">
      <c r="A41" s="265">
        <v>12</v>
      </c>
      <c r="B41" s="264" t="s">
        <v>176</v>
      </c>
      <c r="C41" s="89"/>
      <c r="D41" s="88"/>
      <c r="E41" s="77"/>
      <c r="F41" s="77"/>
      <c r="G41" s="263"/>
      <c r="H41" s="263"/>
      <c r="I41" s="98"/>
      <c r="J41" s="262"/>
      <c r="K41" s="262"/>
      <c r="L41" s="261"/>
    </row>
    <row r="42" spans="1:12" ht="15" thickBot="1" x14ac:dyDescent="0.25">
      <c r="A42" s="260">
        <v>12</v>
      </c>
      <c r="B42" s="259" t="s">
        <v>175</v>
      </c>
      <c r="C42" s="258"/>
      <c r="D42" s="257"/>
      <c r="E42" s="256"/>
      <c r="F42" s="256"/>
      <c r="G42" s="255"/>
      <c r="H42" s="255"/>
      <c r="I42" s="254"/>
      <c r="J42" s="253"/>
      <c r="K42" s="253"/>
      <c r="L42" s="252"/>
    </row>
    <row r="43" spans="1:12" x14ac:dyDescent="0.2">
      <c r="A43" s="273">
        <v>13</v>
      </c>
      <c r="B43" s="272" t="s">
        <v>178</v>
      </c>
      <c r="C43" s="271"/>
      <c r="D43" s="88"/>
      <c r="E43" s="270"/>
      <c r="F43" s="270"/>
      <c r="G43" s="269"/>
      <c r="H43" s="269"/>
      <c r="I43" s="268"/>
      <c r="J43" s="267"/>
      <c r="K43" s="267"/>
      <c r="L43" s="266"/>
    </row>
    <row r="44" spans="1:12" x14ac:dyDescent="0.2">
      <c r="A44" s="265">
        <v>13</v>
      </c>
      <c r="B44" s="264" t="s">
        <v>176</v>
      </c>
      <c r="C44" s="89"/>
      <c r="D44" s="88"/>
      <c r="E44" s="77"/>
      <c r="F44" s="77"/>
      <c r="G44" s="263"/>
      <c r="H44" s="263"/>
      <c r="I44" s="98"/>
      <c r="J44" s="262"/>
      <c r="K44" s="262"/>
      <c r="L44" s="261"/>
    </row>
    <row r="45" spans="1:12" ht="15" thickBot="1" x14ac:dyDescent="0.25">
      <c r="A45" s="260">
        <v>13</v>
      </c>
      <c r="B45" s="259" t="s">
        <v>175</v>
      </c>
      <c r="C45" s="258"/>
      <c r="D45" s="257"/>
      <c r="E45" s="256"/>
      <c r="F45" s="256"/>
      <c r="G45" s="255"/>
      <c r="H45" s="255"/>
      <c r="I45" s="254"/>
      <c r="J45" s="253"/>
      <c r="K45" s="253"/>
      <c r="L45" s="252"/>
    </row>
    <row r="46" spans="1:12" x14ac:dyDescent="0.2">
      <c r="A46" s="273">
        <v>14</v>
      </c>
      <c r="B46" s="272" t="s">
        <v>178</v>
      </c>
      <c r="C46" s="271"/>
      <c r="D46" s="88"/>
      <c r="E46" s="270"/>
      <c r="F46" s="270"/>
      <c r="G46" s="269"/>
      <c r="H46" s="269"/>
      <c r="I46" s="268"/>
      <c r="J46" s="267"/>
      <c r="K46" s="267"/>
      <c r="L46" s="266"/>
    </row>
    <row r="47" spans="1:12" x14ac:dyDescent="0.2">
      <c r="A47" s="265">
        <v>14</v>
      </c>
      <c r="B47" s="264" t="s">
        <v>176</v>
      </c>
      <c r="C47" s="89"/>
      <c r="D47" s="88"/>
      <c r="E47" s="77"/>
      <c r="F47" s="77"/>
      <c r="G47" s="263"/>
      <c r="H47" s="263"/>
      <c r="I47" s="98"/>
      <c r="J47" s="262"/>
      <c r="K47" s="262"/>
      <c r="L47" s="261"/>
    </row>
    <row r="48" spans="1:12" ht="15" thickBot="1" x14ac:dyDescent="0.25">
      <c r="A48" s="260">
        <v>14</v>
      </c>
      <c r="B48" s="259" t="s">
        <v>175</v>
      </c>
      <c r="C48" s="258"/>
      <c r="D48" s="257"/>
      <c r="E48" s="256"/>
      <c r="F48" s="256"/>
      <c r="G48" s="255"/>
      <c r="H48" s="255"/>
      <c r="I48" s="254"/>
      <c r="J48" s="253"/>
      <c r="K48" s="253"/>
      <c r="L48" s="252"/>
    </row>
    <row r="49" spans="1:12" x14ac:dyDescent="0.2">
      <c r="A49" s="273">
        <v>15</v>
      </c>
      <c r="B49" s="272" t="s">
        <v>178</v>
      </c>
      <c r="C49" s="271"/>
      <c r="D49" s="88"/>
      <c r="E49" s="270"/>
      <c r="F49" s="270"/>
      <c r="G49" s="269"/>
      <c r="H49" s="269"/>
      <c r="I49" s="268"/>
      <c r="J49" s="267"/>
      <c r="K49" s="267"/>
      <c r="L49" s="266"/>
    </row>
    <row r="50" spans="1:12" x14ac:dyDescent="0.2">
      <c r="A50" s="265">
        <v>15</v>
      </c>
      <c r="B50" s="264" t="s">
        <v>176</v>
      </c>
      <c r="C50" s="89"/>
      <c r="D50" s="88"/>
      <c r="E50" s="77"/>
      <c r="F50" s="77"/>
      <c r="G50" s="263"/>
      <c r="H50" s="263"/>
      <c r="I50" s="98"/>
      <c r="J50" s="262"/>
      <c r="K50" s="262"/>
      <c r="L50" s="261"/>
    </row>
    <row r="51" spans="1:12" ht="15" thickBot="1" x14ac:dyDescent="0.25">
      <c r="A51" s="260">
        <v>15</v>
      </c>
      <c r="B51" s="259" t="s">
        <v>175</v>
      </c>
      <c r="C51" s="258"/>
      <c r="D51" s="257"/>
      <c r="E51" s="256"/>
      <c r="F51" s="256"/>
      <c r="G51" s="255"/>
      <c r="H51" s="255"/>
      <c r="I51" s="254"/>
      <c r="J51" s="253"/>
      <c r="K51" s="253"/>
      <c r="L51" s="252"/>
    </row>
    <row r="52" spans="1:12" x14ac:dyDescent="0.2">
      <c r="A52" s="273">
        <v>16</v>
      </c>
      <c r="B52" s="272" t="s">
        <v>178</v>
      </c>
      <c r="C52" s="271"/>
      <c r="D52" s="88"/>
      <c r="E52" s="270"/>
      <c r="F52" s="270"/>
      <c r="G52" s="269"/>
      <c r="H52" s="269"/>
      <c r="I52" s="268"/>
      <c r="J52" s="267"/>
      <c r="K52" s="267"/>
      <c r="L52" s="266"/>
    </row>
    <row r="53" spans="1:12" x14ac:dyDescent="0.2">
      <c r="A53" s="265">
        <v>16</v>
      </c>
      <c r="B53" s="264" t="s">
        <v>176</v>
      </c>
      <c r="C53" s="89"/>
      <c r="D53" s="88"/>
      <c r="E53" s="77"/>
      <c r="F53" s="77"/>
      <c r="G53" s="263"/>
      <c r="H53" s="263"/>
      <c r="I53" s="98"/>
      <c r="J53" s="262"/>
      <c r="K53" s="262"/>
      <c r="L53" s="261"/>
    </row>
    <row r="54" spans="1:12" ht="15" thickBot="1" x14ac:dyDescent="0.25">
      <c r="A54" s="260">
        <v>16</v>
      </c>
      <c r="B54" s="259" t="s">
        <v>175</v>
      </c>
      <c r="C54" s="258"/>
      <c r="D54" s="257"/>
      <c r="E54" s="256"/>
      <c r="F54" s="256"/>
      <c r="G54" s="255"/>
      <c r="H54" s="255"/>
      <c r="I54" s="254"/>
      <c r="J54" s="253"/>
      <c r="K54" s="253"/>
      <c r="L54" s="252"/>
    </row>
    <row r="55" spans="1:12" x14ac:dyDescent="0.2">
      <c r="A55" s="273">
        <v>17</v>
      </c>
      <c r="B55" s="272" t="s">
        <v>178</v>
      </c>
      <c r="C55" s="271"/>
      <c r="D55" s="88"/>
      <c r="E55" s="270"/>
      <c r="F55" s="270"/>
      <c r="G55" s="269"/>
      <c r="H55" s="269"/>
      <c r="I55" s="268"/>
      <c r="J55" s="267"/>
      <c r="K55" s="267"/>
      <c r="L55" s="266"/>
    </row>
    <row r="56" spans="1:12" x14ac:dyDescent="0.2">
      <c r="A56" s="265">
        <v>17</v>
      </c>
      <c r="B56" s="264" t="s">
        <v>176</v>
      </c>
      <c r="C56" s="89"/>
      <c r="D56" s="88"/>
      <c r="E56" s="77"/>
      <c r="F56" s="77"/>
      <c r="G56" s="263"/>
      <c r="H56" s="263"/>
      <c r="I56" s="98"/>
      <c r="J56" s="262"/>
      <c r="K56" s="262"/>
      <c r="L56" s="261"/>
    </row>
    <row r="57" spans="1:12" ht="15" thickBot="1" x14ac:dyDescent="0.25">
      <c r="A57" s="260">
        <v>17</v>
      </c>
      <c r="B57" s="259" t="s">
        <v>175</v>
      </c>
      <c r="C57" s="258"/>
      <c r="D57" s="257"/>
      <c r="E57" s="256"/>
      <c r="F57" s="256"/>
      <c r="G57" s="255"/>
      <c r="H57" s="255"/>
      <c r="I57" s="254"/>
      <c r="J57" s="253"/>
      <c r="K57" s="253"/>
      <c r="L57" s="252"/>
    </row>
    <row r="58" spans="1:12" x14ac:dyDescent="0.2">
      <c r="A58" s="273">
        <v>18</v>
      </c>
      <c r="B58" s="272" t="s">
        <v>178</v>
      </c>
      <c r="C58" s="271"/>
      <c r="D58" s="88"/>
      <c r="E58" s="270"/>
      <c r="F58" s="270"/>
      <c r="G58" s="269"/>
      <c r="H58" s="269"/>
      <c r="I58" s="268"/>
      <c r="J58" s="267"/>
      <c r="K58" s="267"/>
      <c r="L58" s="266"/>
    </row>
    <row r="59" spans="1:12" x14ac:dyDescent="0.2">
      <c r="A59" s="265">
        <v>18</v>
      </c>
      <c r="B59" s="264" t="s">
        <v>176</v>
      </c>
      <c r="C59" s="89"/>
      <c r="D59" s="88"/>
      <c r="E59" s="77"/>
      <c r="F59" s="77"/>
      <c r="G59" s="263"/>
      <c r="H59" s="263"/>
      <c r="I59" s="98"/>
      <c r="J59" s="262"/>
      <c r="K59" s="262"/>
      <c r="L59" s="261"/>
    </row>
    <row r="60" spans="1:12" ht="15" thickBot="1" x14ac:dyDescent="0.25">
      <c r="A60" s="260">
        <v>18</v>
      </c>
      <c r="B60" s="259" t="s">
        <v>175</v>
      </c>
      <c r="C60" s="258"/>
      <c r="D60" s="257"/>
      <c r="E60" s="256"/>
      <c r="F60" s="256"/>
      <c r="G60" s="255"/>
      <c r="H60" s="255"/>
      <c r="I60" s="254"/>
      <c r="J60" s="253"/>
      <c r="K60" s="253"/>
      <c r="L60" s="252"/>
    </row>
    <row r="61" spans="1:12" x14ac:dyDescent="0.2">
      <c r="A61" s="273">
        <v>19</v>
      </c>
      <c r="B61" s="272" t="s">
        <v>178</v>
      </c>
      <c r="C61" s="271"/>
      <c r="D61" s="88"/>
      <c r="E61" s="270"/>
      <c r="F61" s="270"/>
      <c r="G61" s="269"/>
      <c r="H61" s="269"/>
      <c r="I61" s="268"/>
      <c r="J61" s="267"/>
      <c r="K61" s="267"/>
      <c r="L61" s="266"/>
    </row>
    <row r="62" spans="1:12" x14ac:dyDescent="0.2">
      <c r="A62" s="265">
        <v>19</v>
      </c>
      <c r="B62" s="264" t="s">
        <v>176</v>
      </c>
      <c r="C62" s="89"/>
      <c r="D62" s="88"/>
      <c r="E62" s="77"/>
      <c r="F62" s="77"/>
      <c r="G62" s="263"/>
      <c r="H62" s="263"/>
      <c r="I62" s="98"/>
      <c r="J62" s="262"/>
      <c r="K62" s="262"/>
      <c r="L62" s="261"/>
    </row>
    <row r="63" spans="1:12" ht="15" thickBot="1" x14ac:dyDescent="0.25">
      <c r="A63" s="260">
        <v>19</v>
      </c>
      <c r="B63" s="259" t="s">
        <v>175</v>
      </c>
      <c r="C63" s="258"/>
      <c r="D63" s="257"/>
      <c r="E63" s="256"/>
      <c r="F63" s="256"/>
      <c r="G63" s="255"/>
      <c r="H63" s="255"/>
      <c r="I63" s="254"/>
      <c r="J63" s="253"/>
      <c r="K63" s="253"/>
      <c r="L63" s="252"/>
    </row>
    <row r="64" spans="1:12" x14ac:dyDescent="0.2">
      <c r="A64" s="273">
        <v>20</v>
      </c>
      <c r="B64" s="272" t="s">
        <v>178</v>
      </c>
      <c r="C64" s="271"/>
      <c r="D64" s="88"/>
      <c r="E64" s="270"/>
      <c r="F64" s="270"/>
      <c r="G64" s="269"/>
      <c r="H64" s="269"/>
      <c r="I64" s="268"/>
      <c r="J64" s="267"/>
      <c r="K64" s="267"/>
      <c r="L64" s="266"/>
    </row>
    <row r="65" spans="1:12" x14ac:dyDescent="0.2">
      <c r="A65" s="265">
        <v>20</v>
      </c>
      <c r="B65" s="264" t="s">
        <v>176</v>
      </c>
      <c r="C65" s="89"/>
      <c r="D65" s="88"/>
      <c r="E65" s="77"/>
      <c r="F65" s="77"/>
      <c r="G65" s="263"/>
      <c r="H65" s="263"/>
      <c r="I65" s="98"/>
      <c r="J65" s="262"/>
      <c r="K65" s="262"/>
      <c r="L65" s="261"/>
    </row>
    <row r="66" spans="1:12" ht="15" thickBot="1" x14ac:dyDescent="0.25">
      <c r="A66" s="260">
        <v>20</v>
      </c>
      <c r="B66" s="259" t="s">
        <v>175</v>
      </c>
      <c r="C66" s="258"/>
      <c r="D66" s="257"/>
      <c r="E66" s="256"/>
      <c r="F66" s="256"/>
      <c r="G66" s="255"/>
      <c r="H66" s="255"/>
      <c r="I66" s="254"/>
      <c r="J66" s="253"/>
      <c r="K66" s="253"/>
      <c r="L66" s="252"/>
    </row>
    <row r="67" spans="1:12" ht="24.75" customHeight="1" x14ac:dyDescent="0.2">
      <c r="A67" s="251"/>
      <c r="B67" s="251" t="s">
        <v>177</v>
      </c>
      <c r="C67" s="251" t="s">
        <v>168</v>
      </c>
      <c r="D67" s="251"/>
      <c r="E67" s="250">
        <f>SUM(E7+E10+E16+E19+E22+E25+E28+E31+E34)</f>
        <v>117500</v>
      </c>
      <c r="F67" s="250"/>
      <c r="G67" s="249"/>
      <c r="H67" s="249"/>
      <c r="I67" s="249"/>
      <c r="J67" s="249"/>
      <c r="K67" s="249"/>
      <c r="L67" s="249"/>
    </row>
    <row r="68" spans="1:12" ht="28.5" customHeight="1" x14ac:dyDescent="0.2">
      <c r="A68" s="251"/>
      <c r="B68" s="251" t="s">
        <v>176</v>
      </c>
      <c r="C68" s="251" t="s">
        <v>168</v>
      </c>
      <c r="D68" s="251"/>
      <c r="E68" s="250">
        <f>SUM(E8+E11+E17+E20+E23+E26+E29+E32+E35)</f>
        <v>0</v>
      </c>
      <c r="F68" s="250"/>
      <c r="G68" s="249"/>
      <c r="H68" s="249"/>
      <c r="I68" s="249"/>
      <c r="J68" s="249"/>
      <c r="K68" s="249"/>
      <c r="L68" s="249"/>
    </row>
    <row r="69" spans="1:12" ht="27.95" customHeight="1" x14ac:dyDescent="0.2">
      <c r="A69" s="251"/>
      <c r="B69" s="251" t="s">
        <v>175</v>
      </c>
      <c r="C69" s="251" t="s">
        <v>168</v>
      </c>
      <c r="D69" s="251"/>
      <c r="E69" s="250">
        <f>SUM(E9+E12+E18+E21+E24+E27+E30+E33+E36)</f>
        <v>0</v>
      </c>
      <c r="F69" s="250"/>
      <c r="G69" s="249"/>
      <c r="H69" s="249"/>
      <c r="I69" s="249"/>
      <c r="J69" s="249"/>
      <c r="K69" s="249"/>
      <c r="L69" s="249"/>
    </row>
    <row r="70" spans="1:12" x14ac:dyDescent="0.2">
      <c r="C70" s="100"/>
      <c r="D70" s="100"/>
      <c r="E70" s="100"/>
      <c r="F70" s="100"/>
      <c r="G70" s="100"/>
      <c r="H70" s="100"/>
      <c r="I70" s="100"/>
      <c r="J70" s="100"/>
      <c r="K70" s="100"/>
      <c r="L70" s="100"/>
    </row>
    <row r="71" spans="1:12" x14ac:dyDescent="0.2">
      <c r="B71" s="248" t="s">
        <v>174</v>
      </c>
      <c r="C71" s="100"/>
      <c r="D71" s="100"/>
      <c r="E71" s="100"/>
      <c r="F71" s="100"/>
      <c r="G71" s="100"/>
      <c r="H71" s="100"/>
      <c r="I71" s="100"/>
      <c r="J71" s="100"/>
      <c r="K71" s="100"/>
      <c r="L71" s="100"/>
    </row>
    <row r="72" spans="1:12" x14ac:dyDescent="0.2">
      <c r="B72" s="247" t="s">
        <v>173</v>
      </c>
      <c r="C72" s="247" t="s">
        <v>168</v>
      </c>
      <c r="D72" s="247"/>
      <c r="E72" s="245">
        <f>SUMIF(D7:D66,"Goods",E7:E66)</f>
        <v>60000</v>
      </c>
      <c r="F72" s="100"/>
      <c r="G72" s="100"/>
      <c r="H72" s="100"/>
      <c r="I72" s="100"/>
      <c r="J72" s="100"/>
      <c r="K72" s="100"/>
      <c r="L72" s="100"/>
    </row>
    <row r="73" spans="1:12" x14ac:dyDescent="0.2">
      <c r="B73" s="246" t="s">
        <v>172</v>
      </c>
      <c r="C73" s="246" t="s">
        <v>168</v>
      </c>
      <c r="D73" s="246"/>
      <c r="E73" s="245">
        <f>SUMIF(D7:D66,"Non-Consulting Services",E7:E66)</f>
        <v>7500</v>
      </c>
      <c r="F73" s="100"/>
      <c r="G73" s="100"/>
      <c r="H73" s="100"/>
      <c r="I73" s="100"/>
      <c r="J73" s="100"/>
      <c r="K73" s="100"/>
      <c r="L73" s="100"/>
    </row>
    <row r="74" spans="1:12" x14ac:dyDescent="0.2">
      <c r="B74" s="247" t="s">
        <v>171</v>
      </c>
      <c r="C74" s="247" t="s">
        <v>168</v>
      </c>
      <c r="D74" s="247"/>
      <c r="E74" s="245">
        <f>SUMIF(D7:D66,"Works",E7:E66)</f>
        <v>0</v>
      </c>
      <c r="F74" s="100"/>
      <c r="G74" s="100"/>
      <c r="H74" s="100"/>
      <c r="I74" s="100"/>
      <c r="J74" s="100"/>
      <c r="K74" s="100"/>
      <c r="L74" s="100"/>
    </row>
    <row r="75" spans="1:12" x14ac:dyDescent="0.2">
      <c r="B75" s="247" t="s">
        <v>170</v>
      </c>
      <c r="C75" s="247" t="s">
        <v>168</v>
      </c>
      <c r="D75" s="247"/>
      <c r="E75" s="245">
        <f>SUMIF(D7:D66,"Consulting Services (Professional Firms)",E7:E66)</f>
        <v>0</v>
      </c>
      <c r="F75" s="100"/>
      <c r="G75" s="100"/>
      <c r="H75" s="100"/>
      <c r="I75" s="100"/>
      <c r="J75" s="100"/>
      <c r="K75" s="100"/>
      <c r="L75" s="100"/>
    </row>
    <row r="76" spans="1:12" x14ac:dyDescent="0.2">
      <c r="B76" s="246" t="s">
        <v>169</v>
      </c>
      <c r="C76" s="246" t="s">
        <v>168</v>
      </c>
      <c r="D76" s="246"/>
      <c r="E76" s="245">
        <f>SUMIF(D7:D66,"Consulting Services (Individual Consultants)",E7:E66)</f>
        <v>50000</v>
      </c>
      <c r="F76" s="100"/>
      <c r="G76" s="100"/>
      <c r="H76" s="100"/>
      <c r="I76" s="100"/>
      <c r="J76" s="100"/>
      <c r="K76" s="100"/>
      <c r="L76" s="100"/>
    </row>
    <row r="77" spans="1:12" x14ac:dyDescent="0.2">
      <c r="C77" s="100"/>
      <c r="D77" s="100"/>
      <c r="E77" s="100"/>
      <c r="F77" s="100"/>
      <c r="G77" s="100"/>
      <c r="H77" s="100"/>
      <c r="I77" s="100"/>
      <c r="J77" s="100"/>
      <c r="K77" s="100"/>
      <c r="L77" s="100"/>
    </row>
    <row r="78" spans="1:12" x14ac:dyDescent="0.2">
      <c r="C78" s="100"/>
      <c r="D78" s="100"/>
      <c r="E78" s="100"/>
      <c r="F78" s="100"/>
      <c r="G78" s="100"/>
      <c r="H78" s="100"/>
      <c r="I78" s="100"/>
      <c r="J78" s="100"/>
      <c r="K78" s="100"/>
      <c r="L78" s="100"/>
    </row>
    <row r="79" spans="1:12" x14ac:dyDescent="0.2">
      <c r="C79" s="100"/>
      <c r="D79" s="100"/>
      <c r="E79" s="100"/>
      <c r="F79" s="100"/>
      <c r="G79" s="100"/>
      <c r="H79" s="100"/>
      <c r="I79" s="100"/>
      <c r="J79" s="100"/>
      <c r="K79" s="100"/>
      <c r="L79" s="100"/>
    </row>
    <row r="80" spans="1:12" x14ac:dyDescent="0.2">
      <c r="C80" s="100"/>
      <c r="D80" s="100"/>
      <c r="E80" s="100"/>
      <c r="F80" s="100"/>
      <c r="G80" s="100"/>
      <c r="H80" s="100"/>
      <c r="I80" s="100"/>
      <c r="J80" s="100"/>
      <c r="K80" s="100"/>
      <c r="L80" s="100"/>
    </row>
    <row r="81" spans="3:12" x14ac:dyDescent="0.2">
      <c r="C81" s="100"/>
      <c r="D81" s="100"/>
      <c r="E81" s="100"/>
      <c r="F81" s="100"/>
      <c r="G81" s="100"/>
      <c r="H81" s="100"/>
      <c r="I81" s="100"/>
      <c r="J81" s="100"/>
      <c r="K81" s="100"/>
      <c r="L81" s="100"/>
    </row>
    <row r="82" spans="3:12" x14ac:dyDescent="0.2">
      <c r="C82" s="100"/>
      <c r="D82" s="100"/>
      <c r="E82" s="100"/>
      <c r="F82" s="100"/>
      <c r="G82" s="100"/>
      <c r="H82" s="100"/>
      <c r="I82" s="100"/>
      <c r="J82" s="100"/>
      <c r="K82" s="100"/>
      <c r="L82" s="100"/>
    </row>
    <row r="83" spans="3:12" x14ac:dyDescent="0.2">
      <c r="C83" s="100"/>
      <c r="D83" s="100"/>
      <c r="E83" s="100"/>
      <c r="F83" s="100"/>
      <c r="G83" s="100"/>
      <c r="H83" s="100"/>
      <c r="I83" s="100"/>
      <c r="J83" s="100"/>
      <c r="K83" s="100"/>
      <c r="L83" s="100"/>
    </row>
    <row r="84" spans="3:12" x14ac:dyDescent="0.2">
      <c r="C84" s="100"/>
      <c r="D84" s="100"/>
      <c r="E84" s="100"/>
      <c r="F84" s="100"/>
      <c r="G84" s="100"/>
      <c r="H84" s="100"/>
      <c r="I84" s="100"/>
      <c r="J84" s="100"/>
      <c r="K84" s="100"/>
      <c r="L84" s="100"/>
    </row>
    <row r="85" spans="3:12" x14ac:dyDescent="0.2">
      <c r="C85" s="100"/>
      <c r="D85" s="100"/>
      <c r="E85" s="100"/>
      <c r="F85" s="100"/>
      <c r="G85" s="100"/>
      <c r="H85" s="100"/>
      <c r="I85" s="100"/>
      <c r="J85" s="100"/>
      <c r="K85" s="100"/>
      <c r="L85" s="100"/>
    </row>
    <row r="86" spans="3:12" x14ac:dyDescent="0.2">
      <c r="C86" s="100"/>
      <c r="D86" s="100"/>
      <c r="E86" s="100"/>
      <c r="F86" s="100"/>
      <c r="G86" s="100"/>
      <c r="H86" s="100"/>
      <c r="I86" s="100"/>
      <c r="J86" s="100"/>
      <c r="K86" s="100"/>
      <c r="L86" s="100"/>
    </row>
    <row r="87" spans="3:12" x14ac:dyDescent="0.2">
      <c r="C87" s="100"/>
      <c r="D87" s="100"/>
      <c r="E87" s="100"/>
      <c r="F87" s="100"/>
      <c r="G87" s="100"/>
      <c r="H87" s="100"/>
      <c r="I87" s="100"/>
      <c r="J87" s="100"/>
      <c r="K87" s="100"/>
      <c r="L87" s="100"/>
    </row>
    <row r="88" spans="3:12" x14ac:dyDescent="0.2">
      <c r="C88" s="100"/>
      <c r="D88" s="100"/>
      <c r="E88" s="100"/>
      <c r="F88" s="100"/>
      <c r="G88" s="100"/>
      <c r="H88" s="100"/>
      <c r="I88" s="100"/>
      <c r="J88" s="100"/>
      <c r="K88" s="100"/>
      <c r="L88" s="100"/>
    </row>
    <row r="89" spans="3:12" x14ac:dyDescent="0.2">
      <c r="C89" s="100"/>
      <c r="D89" s="100"/>
      <c r="E89" s="100"/>
      <c r="F89" s="100"/>
      <c r="G89" s="100"/>
      <c r="H89" s="100"/>
      <c r="I89" s="100"/>
      <c r="J89" s="100"/>
      <c r="K89" s="100"/>
      <c r="L89" s="100"/>
    </row>
    <row r="90" spans="3:12" x14ac:dyDescent="0.2">
      <c r="C90" s="100"/>
      <c r="D90" s="100"/>
      <c r="E90" s="100"/>
      <c r="F90" s="100"/>
      <c r="G90" s="100"/>
      <c r="H90" s="100"/>
      <c r="I90" s="100"/>
      <c r="J90" s="100"/>
      <c r="K90" s="100"/>
      <c r="L90" s="100"/>
    </row>
    <row r="91" spans="3:12" x14ac:dyDescent="0.2">
      <c r="C91" s="100"/>
      <c r="D91" s="100"/>
      <c r="E91" s="100"/>
      <c r="F91" s="100"/>
      <c r="G91" s="100"/>
      <c r="H91" s="100"/>
      <c r="I91" s="100"/>
      <c r="J91" s="100"/>
      <c r="K91" s="100"/>
      <c r="L91" s="100"/>
    </row>
    <row r="92" spans="3:12" x14ac:dyDescent="0.2">
      <c r="C92" s="100"/>
      <c r="D92" s="100"/>
      <c r="E92" s="100"/>
      <c r="F92" s="100"/>
      <c r="G92" s="100"/>
      <c r="H92" s="100"/>
      <c r="I92" s="100"/>
      <c r="J92" s="100"/>
      <c r="K92" s="100"/>
      <c r="L92" s="100"/>
    </row>
    <row r="93" spans="3:12" x14ac:dyDescent="0.2">
      <c r="C93" s="100"/>
      <c r="D93" s="100"/>
      <c r="E93" s="100"/>
      <c r="F93" s="100"/>
      <c r="G93" s="100"/>
      <c r="H93" s="100"/>
      <c r="I93" s="100"/>
      <c r="J93" s="100"/>
      <c r="K93" s="100"/>
      <c r="L93" s="100"/>
    </row>
    <row r="94" spans="3:12" x14ac:dyDescent="0.2">
      <c r="C94" s="100"/>
      <c r="D94" s="100"/>
      <c r="E94" s="100"/>
      <c r="F94" s="100"/>
      <c r="G94" s="100"/>
      <c r="H94" s="100"/>
      <c r="I94" s="100"/>
      <c r="J94" s="100"/>
      <c r="K94" s="100"/>
      <c r="L94" s="100"/>
    </row>
    <row r="95" spans="3:12" x14ac:dyDescent="0.2">
      <c r="C95" s="100"/>
      <c r="D95" s="100"/>
      <c r="E95" s="100"/>
      <c r="F95" s="100"/>
      <c r="G95" s="100"/>
      <c r="H95" s="100"/>
      <c r="I95" s="100"/>
      <c r="J95" s="100"/>
      <c r="K95" s="100"/>
      <c r="L95" s="100"/>
    </row>
    <row r="96" spans="3:12" x14ac:dyDescent="0.2">
      <c r="C96" s="100"/>
      <c r="D96" s="100"/>
      <c r="E96" s="100"/>
      <c r="F96" s="100"/>
      <c r="G96" s="100"/>
      <c r="H96" s="100"/>
      <c r="I96" s="100"/>
      <c r="J96" s="100"/>
      <c r="K96" s="100"/>
      <c r="L96" s="100"/>
    </row>
    <row r="97" spans="3:12" x14ac:dyDescent="0.2">
      <c r="C97" s="100"/>
      <c r="D97" s="100"/>
      <c r="E97" s="100"/>
      <c r="F97" s="100"/>
      <c r="G97" s="100"/>
      <c r="H97" s="100"/>
      <c r="I97" s="100"/>
      <c r="J97" s="100"/>
      <c r="K97" s="100"/>
      <c r="L97" s="100"/>
    </row>
    <row r="98" spans="3:12" x14ac:dyDescent="0.2">
      <c r="C98" s="100"/>
      <c r="D98" s="100"/>
      <c r="E98" s="100"/>
      <c r="F98" s="100"/>
      <c r="G98" s="100"/>
      <c r="H98" s="100"/>
      <c r="I98" s="100"/>
      <c r="J98" s="100"/>
      <c r="K98" s="100"/>
      <c r="L98" s="100"/>
    </row>
    <row r="99" spans="3:12" x14ac:dyDescent="0.2">
      <c r="C99" s="100"/>
      <c r="D99" s="100"/>
      <c r="E99" s="100"/>
      <c r="F99" s="100"/>
      <c r="G99" s="100"/>
      <c r="H99" s="100"/>
      <c r="I99" s="100"/>
      <c r="J99" s="100"/>
      <c r="K99" s="100"/>
      <c r="L99" s="100"/>
    </row>
    <row r="100" spans="3:12" x14ac:dyDescent="0.2">
      <c r="C100" s="100"/>
      <c r="D100" s="100"/>
      <c r="E100" s="100"/>
      <c r="F100" s="100"/>
      <c r="G100" s="100"/>
      <c r="H100" s="100"/>
      <c r="I100" s="100"/>
      <c r="J100" s="100"/>
      <c r="K100" s="100"/>
      <c r="L100" s="100"/>
    </row>
    <row r="101" spans="3:12" x14ac:dyDescent="0.2">
      <c r="C101" s="100"/>
      <c r="D101" s="100"/>
      <c r="E101" s="100"/>
      <c r="F101" s="100"/>
      <c r="G101" s="100"/>
      <c r="H101" s="100"/>
      <c r="I101" s="100"/>
      <c r="J101" s="100"/>
      <c r="K101" s="100"/>
      <c r="L101" s="100"/>
    </row>
    <row r="102" spans="3:12" x14ac:dyDescent="0.2">
      <c r="C102" s="100"/>
      <c r="D102" s="100"/>
      <c r="E102" s="100"/>
      <c r="F102" s="100"/>
      <c r="G102" s="100"/>
      <c r="H102" s="100"/>
      <c r="I102" s="100"/>
      <c r="J102" s="100"/>
      <c r="K102" s="100"/>
      <c r="L102" s="100"/>
    </row>
    <row r="103" spans="3:12" x14ac:dyDescent="0.2">
      <c r="C103" s="100"/>
      <c r="D103" s="100"/>
      <c r="E103" s="100"/>
      <c r="F103" s="100"/>
      <c r="G103" s="100"/>
      <c r="H103" s="100"/>
      <c r="I103" s="100"/>
      <c r="J103" s="100"/>
      <c r="K103" s="100"/>
      <c r="L103" s="100"/>
    </row>
    <row r="104" spans="3:12" x14ac:dyDescent="0.2">
      <c r="C104" s="100"/>
      <c r="D104" s="100"/>
      <c r="E104" s="100"/>
      <c r="F104" s="100"/>
      <c r="G104" s="100"/>
      <c r="H104" s="100"/>
      <c r="I104" s="100"/>
      <c r="J104" s="100"/>
      <c r="K104" s="100"/>
      <c r="L104" s="100"/>
    </row>
    <row r="105" spans="3:12" x14ac:dyDescent="0.2">
      <c r="C105" s="100"/>
      <c r="D105" s="100"/>
      <c r="E105" s="100"/>
      <c r="F105" s="100"/>
      <c r="G105" s="100"/>
      <c r="H105" s="100"/>
      <c r="I105" s="100"/>
      <c r="J105" s="100"/>
      <c r="K105" s="100"/>
      <c r="L105" s="100"/>
    </row>
    <row r="106" spans="3:12" x14ac:dyDescent="0.2">
      <c r="C106" s="100"/>
      <c r="D106" s="100"/>
      <c r="E106" s="100"/>
      <c r="F106" s="100"/>
      <c r="G106" s="100"/>
      <c r="H106" s="100"/>
      <c r="I106" s="100"/>
      <c r="J106" s="100"/>
      <c r="K106" s="100"/>
      <c r="L106" s="100"/>
    </row>
    <row r="107" spans="3:12" x14ac:dyDescent="0.2">
      <c r="C107" s="100"/>
      <c r="D107" s="100"/>
      <c r="E107" s="100"/>
      <c r="F107" s="100"/>
      <c r="G107" s="100"/>
      <c r="H107" s="100"/>
      <c r="I107" s="100"/>
      <c r="J107" s="100"/>
      <c r="K107" s="100"/>
      <c r="L107" s="100"/>
    </row>
    <row r="108" spans="3:12" x14ac:dyDescent="0.2">
      <c r="C108" s="100"/>
      <c r="D108" s="100"/>
      <c r="E108" s="100"/>
      <c r="F108" s="100"/>
      <c r="G108" s="100"/>
      <c r="H108" s="100"/>
      <c r="I108" s="100"/>
      <c r="J108" s="100"/>
      <c r="K108" s="100"/>
      <c r="L108" s="100"/>
    </row>
    <row r="109" spans="3:12" x14ac:dyDescent="0.2">
      <c r="C109" s="100"/>
      <c r="D109" s="100"/>
      <c r="E109" s="100"/>
      <c r="F109" s="100"/>
      <c r="G109" s="100"/>
      <c r="H109" s="100"/>
      <c r="I109" s="100"/>
      <c r="J109" s="100"/>
      <c r="K109" s="100"/>
      <c r="L109" s="100"/>
    </row>
    <row r="110" spans="3:12" x14ac:dyDescent="0.2">
      <c r="C110" s="100"/>
      <c r="D110" s="100"/>
      <c r="E110" s="100"/>
      <c r="F110" s="100"/>
      <c r="G110" s="100"/>
      <c r="H110" s="100"/>
      <c r="I110" s="100"/>
      <c r="J110" s="100"/>
      <c r="K110" s="100"/>
      <c r="L110" s="100"/>
    </row>
    <row r="111" spans="3:12" x14ac:dyDescent="0.2">
      <c r="C111" s="100"/>
      <c r="D111" s="100"/>
      <c r="E111" s="100"/>
      <c r="F111" s="100"/>
      <c r="G111" s="100"/>
      <c r="H111" s="100"/>
      <c r="I111" s="100"/>
      <c r="J111" s="100"/>
      <c r="K111" s="100"/>
      <c r="L111" s="100"/>
    </row>
    <row r="112" spans="3:12" x14ac:dyDescent="0.2">
      <c r="C112" s="100"/>
      <c r="D112" s="100"/>
      <c r="E112" s="100"/>
      <c r="F112" s="100"/>
      <c r="G112" s="100"/>
      <c r="H112" s="100"/>
      <c r="I112" s="100"/>
      <c r="J112" s="100"/>
      <c r="K112" s="100"/>
      <c r="L112" s="100"/>
    </row>
    <row r="113" spans="3:12" x14ac:dyDescent="0.2">
      <c r="C113" s="100"/>
      <c r="D113" s="100"/>
      <c r="E113" s="100"/>
      <c r="F113" s="100"/>
      <c r="G113" s="100"/>
      <c r="H113" s="100"/>
      <c r="I113" s="100"/>
      <c r="J113" s="100"/>
      <c r="K113" s="100"/>
      <c r="L113" s="100"/>
    </row>
    <row r="114" spans="3:12" x14ac:dyDescent="0.2">
      <c r="C114" s="100"/>
      <c r="D114" s="100"/>
      <c r="E114" s="100"/>
      <c r="F114" s="100"/>
      <c r="G114" s="100"/>
      <c r="H114" s="100"/>
      <c r="I114" s="100"/>
      <c r="J114" s="100"/>
      <c r="K114" s="100"/>
      <c r="L114" s="100"/>
    </row>
    <row r="115" spans="3:12" x14ac:dyDescent="0.2">
      <c r="C115" s="100"/>
      <c r="D115" s="100"/>
      <c r="E115" s="100"/>
      <c r="F115" s="100"/>
      <c r="G115" s="100"/>
      <c r="H115" s="100"/>
      <c r="I115" s="100"/>
      <c r="J115" s="100"/>
      <c r="K115" s="100"/>
      <c r="L115" s="100"/>
    </row>
    <row r="116" spans="3:12" x14ac:dyDescent="0.2">
      <c r="C116" s="100"/>
      <c r="D116" s="100"/>
      <c r="E116" s="100"/>
      <c r="F116" s="100"/>
      <c r="G116" s="100"/>
      <c r="H116" s="100"/>
      <c r="I116" s="100"/>
      <c r="J116" s="100"/>
      <c r="K116" s="100"/>
      <c r="L116" s="100"/>
    </row>
    <row r="117" spans="3:12" x14ac:dyDescent="0.2">
      <c r="C117" s="100"/>
      <c r="D117" s="100"/>
      <c r="E117" s="100"/>
      <c r="F117" s="100"/>
      <c r="G117" s="100"/>
      <c r="H117" s="100"/>
      <c r="I117" s="100"/>
      <c r="J117" s="100"/>
      <c r="K117" s="100"/>
      <c r="L117" s="100"/>
    </row>
    <row r="118" spans="3:12" x14ac:dyDescent="0.2">
      <c r="C118" s="100"/>
      <c r="D118" s="100"/>
      <c r="E118" s="100"/>
      <c r="F118" s="100"/>
      <c r="G118" s="100"/>
      <c r="H118" s="100"/>
      <c r="I118" s="100"/>
      <c r="J118" s="100"/>
      <c r="K118" s="100"/>
      <c r="L118" s="100"/>
    </row>
    <row r="119" spans="3:12" x14ac:dyDescent="0.2">
      <c r="C119" s="100"/>
      <c r="D119" s="100"/>
      <c r="E119" s="100"/>
      <c r="F119" s="100"/>
      <c r="G119" s="100"/>
      <c r="H119" s="100"/>
      <c r="I119" s="100"/>
      <c r="J119" s="100"/>
      <c r="K119" s="100"/>
      <c r="L119" s="100"/>
    </row>
    <row r="120" spans="3:12" x14ac:dyDescent="0.2">
      <c r="C120" s="100"/>
      <c r="D120" s="100"/>
      <c r="E120" s="100"/>
      <c r="F120" s="100"/>
      <c r="G120" s="100"/>
      <c r="H120" s="100"/>
      <c r="I120" s="100"/>
      <c r="J120" s="100"/>
      <c r="K120" s="100"/>
      <c r="L120" s="100"/>
    </row>
    <row r="121" spans="3:12" x14ac:dyDescent="0.2">
      <c r="C121" s="100"/>
      <c r="D121" s="100"/>
      <c r="E121" s="100"/>
      <c r="F121" s="100"/>
      <c r="G121" s="100"/>
      <c r="H121" s="100"/>
      <c r="I121" s="100"/>
      <c r="J121" s="100"/>
      <c r="K121" s="100"/>
      <c r="L121" s="100"/>
    </row>
    <row r="122" spans="3:12" x14ac:dyDescent="0.2">
      <c r="C122" s="100"/>
      <c r="D122" s="100"/>
      <c r="E122" s="100"/>
      <c r="F122" s="100"/>
      <c r="G122" s="100"/>
      <c r="H122" s="100"/>
      <c r="I122" s="100"/>
      <c r="J122" s="100"/>
      <c r="K122" s="100"/>
      <c r="L122" s="100"/>
    </row>
    <row r="123" spans="3:12" x14ac:dyDescent="0.2">
      <c r="C123" s="100"/>
      <c r="D123" s="100"/>
      <c r="E123" s="100"/>
      <c r="F123" s="100"/>
      <c r="G123" s="100"/>
      <c r="H123" s="100"/>
      <c r="I123" s="100"/>
      <c r="J123" s="100"/>
      <c r="K123" s="100"/>
      <c r="L123" s="100"/>
    </row>
    <row r="124" spans="3:12" x14ac:dyDescent="0.2">
      <c r="C124" s="100"/>
      <c r="D124" s="100"/>
      <c r="E124" s="100"/>
      <c r="F124" s="100"/>
      <c r="G124" s="100"/>
      <c r="H124" s="100"/>
      <c r="I124" s="100"/>
      <c r="J124" s="100"/>
      <c r="K124" s="100"/>
      <c r="L124" s="100"/>
    </row>
    <row r="125" spans="3:12" x14ac:dyDescent="0.2">
      <c r="C125" s="100"/>
      <c r="D125" s="100"/>
      <c r="E125" s="100"/>
      <c r="F125" s="100"/>
      <c r="G125" s="100"/>
      <c r="H125" s="100"/>
      <c r="I125" s="100"/>
      <c r="J125" s="100"/>
      <c r="K125" s="100"/>
      <c r="L125" s="100"/>
    </row>
    <row r="126" spans="3:12" x14ac:dyDescent="0.2">
      <c r="C126" s="100"/>
      <c r="D126" s="100"/>
      <c r="E126" s="100"/>
      <c r="F126" s="100"/>
      <c r="G126" s="100"/>
      <c r="H126" s="100"/>
      <c r="I126" s="100"/>
      <c r="J126" s="100"/>
      <c r="K126" s="100"/>
      <c r="L126" s="100"/>
    </row>
    <row r="127" spans="3:12" x14ac:dyDescent="0.2">
      <c r="C127" s="100"/>
      <c r="D127" s="100"/>
      <c r="E127" s="100"/>
      <c r="F127" s="100"/>
      <c r="G127" s="100"/>
      <c r="H127" s="100"/>
      <c r="I127" s="100"/>
      <c r="J127" s="100"/>
      <c r="K127" s="100"/>
      <c r="L127" s="100"/>
    </row>
    <row r="128" spans="3:12" x14ac:dyDescent="0.2">
      <c r="C128" s="100"/>
      <c r="D128" s="100"/>
      <c r="E128" s="100"/>
      <c r="F128" s="100"/>
      <c r="G128" s="100"/>
      <c r="H128" s="100"/>
      <c r="I128" s="100"/>
      <c r="J128" s="100"/>
      <c r="K128" s="100"/>
      <c r="L128" s="100"/>
    </row>
    <row r="129" spans="3:12" x14ac:dyDescent="0.2">
      <c r="C129" s="100"/>
      <c r="D129" s="100"/>
      <c r="E129" s="100"/>
      <c r="F129" s="100"/>
      <c r="G129" s="100"/>
      <c r="H129" s="100"/>
      <c r="I129" s="100"/>
      <c r="J129" s="100"/>
      <c r="K129" s="100"/>
      <c r="L129" s="100"/>
    </row>
    <row r="130" spans="3:12" x14ac:dyDescent="0.2">
      <c r="C130" s="100"/>
      <c r="D130" s="100"/>
      <c r="E130" s="100"/>
      <c r="F130" s="100"/>
      <c r="G130" s="100"/>
      <c r="H130" s="100"/>
      <c r="I130" s="100"/>
      <c r="J130" s="100"/>
      <c r="K130" s="100"/>
      <c r="L130" s="100"/>
    </row>
    <row r="131" spans="3:12" x14ac:dyDescent="0.2">
      <c r="C131" s="100"/>
      <c r="D131" s="100"/>
      <c r="E131" s="100"/>
      <c r="F131" s="100"/>
      <c r="G131" s="100"/>
      <c r="H131" s="100"/>
      <c r="I131" s="100"/>
      <c r="J131" s="100"/>
      <c r="K131" s="100"/>
      <c r="L131" s="100"/>
    </row>
    <row r="132" spans="3:12" x14ac:dyDescent="0.2">
      <c r="C132" s="100"/>
      <c r="D132" s="100"/>
      <c r="E132" s="100"/>
      <c r="F132" s="100"/>
      <c r="G132" s="100"/>
      <c r="H132" s="100"/>
      <c r="I132" s="100"/>
      <c r="J132" s="100"/>
      <c r="K132" s="100"/>
      <c r="L132" s="100"/>
    </row>
    <row r="133" spans="3:12" x14ac:dyDescent="0.2">
      <c r="C133" s="100"/>
      <c r="D133" s="100"/>
      <c r="E133" s="100"/>
      <c r="F133" s="100"/>
      <c r="G133" s="100"/>
      <c r="H133" s="100"/>
      <c r="I133" s="100"/>
      <c r="J133" s="100"/>
      <c r="K133" s="100"/>
      <c r="L133" s="100"/>
    </row>
    <row r="134" spans="3:12" x14ac:dyDescent="0.2">
      <c r="C134" s="100"/>
      <c r="D134" s="100"/>
      <c r="E134" s="100"/>
      <c r="F134" s="100"/>
      <c r="G134" s="100"/>
      <c r="H134" s="100"/>
      <c r="I134" s="100"/>
      <c r="J134" s="100"/>
      <c r="K134" s="100"/>
      <c r="L134" s="100"/>
    </row>
    <row r="135" spans="3:12" x14ac:dyDescent="0.2">
      <c r="C135" s="100"/>
      <c r="D135" s="100"/>
      <c r="E135" s="100"/>
      <c r="F135" s="100"/>
      <c r="G135" s="100"/>
      <c r="H135" s="100"/>
      <c r="I135" s="100"/>
      <c r="J135" s="100"/>
      <c r="K135" s="100"/>
      <c r="L135" s="100"/>
    </row>
    <row r="136" spans="3:12" x14ac:dyDescent="0.2">
      <c r="C136" s="100"/>
      <c r="D136" s="100"/>
      <c r="E136" s="100"/>
      <c r="F136" s="100"/>
      <c r="G136" s="100"/>
      <c r="H136" s="100"/>
      <c r="I136" s="100"/>
      <c r="J136" s="100"/>
      <c r="K136" s="100"/>
      <c r="L136" s="100"/>
    </row>
    <row r="137" spans="3:12" x14ac:dyDescent="0.2">
      <c r="C137" s="100"/>
      <c r="D137" s="100"/>
      <c r="E137" s="100"/>
      <c r="F137" s="100"/>
      <c r="G137" s="100"/>
      <c r="H137" s="100"/>
      <c r="I137" s="100"/>
      <c r="J137" s="100"/>
      <c r="K137" s="100"/>
      <c r="L137" s="100"/>
    </row>
    <row r="138" spans="3:12" x14ac:dyDescent="0.2">
      <c r="C138" s="100"/>
      <c r="D138" s="100"/>
      <c r="E138" s="100"/>
      <c r="F138" s="100"/>
      <c r="G138" s="100"/>
      <c r="H138" s="100"/>
      <c r="I138" s="100"/>
      <c r="J138" s="100"/>
      <c r="K138" s="100"/>
      <c r="L138" s="100"/>
    </row>
    <row r="139" spans="3:12" x14ac:dyDescent="0.2">
      <c r="C139" s="100"/>
      <c r="D139" s="100"/>
      <c r="E139" s="100"/>
      <c r="F139" s="100"/>
      <c r="G139" s="100"/>
      <c r="H139" s="100"/>
      <c r="I139" s="100"/>
      <c r="J139" s="100"/>
      <c r="K139" s="100"/>
      <c r="L139" s="100"/>
    </row>
    <row r="140" spans="3:12" x14ac:dyDescent="0.2">
      <c r="C140" s="100"/>
      <c r="D140" s="100"/>
      <c r="E140" s="100"/>
      <c r="F140" s="100"/>
      <c r="G140" s="100"/>
      <c r="H140" s="100"/>
      <c r="I140" s="100"/>
      <c r="J140" s="100"/>
      <c r="K140" s="100"/>
      <c r="L140" s="100"/>
    </row>
    <row r="141" spans="3:12" x14ac:dyDescent="0.2">
      <c r="C141" s="100"/>
      <c r="D141" s="100"/>
      <c r="E141" s="100"/>
      <c r="F141" s="100"/>
      <c r="G141" s="100"/>
      <c r="H141" s="100"/>
      <c r="I141" s="100"/>
      <c r="J141" s="100"/>
      <c r="K141" s="100"/>
      <c r="L141" s="100"/>
    </row>
    <row r="142" spans="3:12" x14ac:dyDescent="0.2">
      <c r="C142" s="100"/>
      <c r="D142" s="100"/>
      <c r="E142" s="100"/>
      <c r="F142" s="100"/>
      <c r="G142" s="100"/>
      <c r="H142" s="100"/>
      <c r="I142" s="100"/>
      <c r="J142" s="100"/>
      <c r="K142" s="100"/>
      <c r="L142" s="100"/>
    </row>
    <row r="143" spans="3:12" x14ac:dyDescent="0.2">
      <c r="C143" s="100"/>
      <c r="D143" s="100"/>
      <c r="E143" s="100"/>
      <c r="F143" s="100"/>
      <c r="G143" s="100"/>
      <c r="H143" s="100"/>
      <c r="I143" s="100"/>
      <c r="J143" s="100"/>
      <c r="K143" s="100"/>
      <c r="L143" s="100"/>
    </row>
    <row r="144" spans="3:12" x14ac:dyDescent="0.2">
      <c r="C144" s="100"/>
      <c r="D144" s="100"/>
      <c r="E144" s="100"/>
      <c r="F144" s="100"/>
      <c r="G144" s="100"/>
      <c r="H144" s="100"/>
      <c r="I144" s="100"/>
      <c r="J144" s="100"/>
      <c r="K144" s="100"/>
      <c r="L144" s="100"/>
    </row>
    <row r="145" spans="3:12" x14ac:dyDescent="0.2">
      <c r="C145" s="100"/>
      <c r="D145" s="100"/>
      <c r="E145" s="100"/>
      <c r="F145" s="100"/>
      <c r="G145" s="100"/>
      <c r="H145" s="100"/>
      <c r="I145" s="100"/>
      <c r="J145" s="100"/>
      <c r="K145" s="100"/>
      <c r="L145" s="100"/>
    </row>
    <row r="146" spans="3:12" x14ac:dyDescent="0.2">
      <c r="C146" s="100"/>
      <c r="D146" s="100"/>
      <c r="E146" s="100"/>
      <c r="F146" s="100"/>
      <c r="G146" s="100"/>
      <c r="H146" s="100"/>
      <c r="I146" s="100"/>
      <c r="J146" s="100"/>
      <c r="K146" s="100"/>
      <c r="L146" s="100"/>
    </row>
    <row r="147" spans="3:12" x14ac:dyDescent="0.2">
      <c r="C147" s="100"/>
      <c r="D147" s="100"/>
      <c r="E147" s="100"/>
      <c r="F147" s="100"/>
      <c r="G147" s="100"/>
      <c r="H147" s="100"/>
      <c r="I147" s="100"/>
      <c r="J147" s="100"/>
      <c r="K147" s="100"/>
      <c r="L147" s="100"/>
    </row>
    <row r="148" spans="3:12" x14ac:dyDescent="0.2">
      <c r="C148" s="100"/>
      <c r="D148" s="100"/>
      <c r="E148" s="100"/>
      <c r="F148" s="100"/>
      <c r="G148" s="100"/>
      <c r="H148" s="100"/>
      <c r="I148" s="100"/>
      <c r="J148" s="100"/>
      <c r="K148" s="100"/>
      <c r="L148" s="100"/>
    </row>
    <row r="149" spans="3:12" x14ac:dyDescent="0.2">
      <c r="C149" s="100"/>
      <c r="D149" s="100"/>
      <c r="E149" s="100"/>
      <c r="F149" s="100"/>
      <c r="G149" s="100"/>
      <c r="H149" s="100"/>
      <c r="I149" s="100"/>
      <c r="J149" s="100"/>
      <c r="K149" s="100"/>
      <c r="L149" s="100"/>
    </row>
    <row r="150" spans="3:12" x14ac:dyDescent="0.2">
      <c r="C150" s="100"/>
      <c r="D150" s="100"/>
      <c r="E150" s="100"/>
      <c r="F150" s="100"/>
      <c r="G150" s="100"/>
      <c r="H150" s="100"/>
      <c r="I150" s="100"/>
      <c r="J150" s="100"/>
      <c r="K150" s="100"/>
      <c r="L150" s="100"/>
    </row>
    <row r="151" spans="3:12" x14ac:dyDescent="0.2">
      <c r="C151" s="100"/>
      <c r="D151" s="100"/>
      <c r="E151" s="100"/>
      <c r="F151" s="100"/>
      <c r="G151" s="100"/>
      <c r="H151" s="100"/>
      <c r="I151" s="100"/>
      <c r="J151" s="100"/>
      <c r="K151" s="100"/>
      <c r="L151" s="100"/>
    </row>
    <row r="152" spans="3:12" x14ac:dyDescent="0.2">
      <c r="C152" s="100"/>
      <c r="D152" s="100"/>
      <c r="E152" s="100"/>
      <c r="F152" s="100"/>
      <c r="G152" s="100"/>
      <c r="H152" s="100"/>
      <c r="I152" s="100"/>
      <c r="J152" s="100"/>
      <c r="K152" s="100"/>
      <c r="L152" s="100"/>
    </row>
    <row r="153" spans="3:12" x14ac:dyDescent="0.2">
      <c r="C153" s="100"/>
      <c r="D153" s="100"/>
      <c r="E153" s="100"/>
      <c r="F153" s="100"/>
      <c r="G153" s="100"/>
      <c r="H153" s="100"/>
      <c r="I153" s="100"/>
      <c r="J153" s="100"/>
      <c r="K153" s="100"/>
      <c r="L153" s="100"/>
    </row>
    <row r="154" spans="3:12" x14ac:dyDescent="0.2">
      <c r="C154" s="100"/>
      <c r="D154" s="100"/>
      <c r="E154" s="100"/>
      <c r="F154" s="100"/>
      <c r="G154" s="100"/>
      <c r="H154" s="100"/>
      <c r="I154" s="100"/>
      <c r="J154" s="100"/>
      <c r="K154" s="100"/>
      <c r="L154" s="100"/>
    </row>
    <row r="155" spans="3:12" x14ac:dyDescent="0.2">
      <c r="C155" s="100"/>
      <c r="D155" s="100"/>
      <c r="E155" s="100"/>
      <c r="F155" s="100"/>
      <c r="G155" s="100"/>
      <c r="H155" s="100"/>
      <c r="I155" s="100"/>
      <c r="J155" s="100"/>
      <c r="K155" s="100"/>
      <c r="L155" s="100"/>
    </row>
    <row r="156" spans="3:12" x14ac:dyDescent="0.2">
      <c r="C156" s="100"/>
      <c r="D156" s="100"/>
      <c r="E156" s="100"/>
      <c r="F156" s="100"/>
      <c r="G156" s="100"/>
      <c r="H156" s="100"/>
      <c r="I156" s="100"/>
      <c r="J156" s="100"/>
      <c r="K156" s="100"/>
      <c r="L156" s="100"/>
    </row>
    <row r="157" spans="3:12" x14ac:dyDescent="0.2">
      <c r="C157" s="100"/>
      <c r="D157" s="100"/>
      <c r="E157" s="100"/>
      <c r="F157" s="100"/>
      <c r="G157" s="100"/>
      <c r="H157" s="100"/>
      <c r="I157" s="100"/>
      <c r="J157" s="100"/>
      <c r="K157" s="100"/>
      <c r="L157" s="100"/>
    </row>
    <row r="158" spans="3:12" x14ac:dyDescent="0.2">
      <c r="C158" s="100"/>
      <c r="D158" s="100"/>
      <c r="E158" s="100"/>
      <c r="F158" s="100"/>
      <c r="G158" s="100"/>
      <c r="H158" s="100"/>
      <c r="I158" s="100"/>
      <c r="J158" s="100"/>
      <c r="K158" s="100"/>
      <c r="L158" s="100"/>
    </row>
    <row r="159" spans="3:12" x14ac:dyDescent="0.2">
      <c r="C159" s="100"/>
      <c r="D159" s="100"/>
      <c r="E159" s="100"/>
      <c r="F159" s="100"/>
      <c r="G159" s="100"/>
      <c r="H159" s="100"/>
      <c r="I159" s="100"/>
      <c r="J159" s="100"/>
      <c r="K159" s="100"/>
      <c r="L159" s="100"/>
    </row>
    <row r="160" spans="3:12" x14ac:dyDescent="0.2">
      <c r="C160" s="100"/>
      <c r="D160" s="100"/>
      <c r="E160" s="100"/>
      <c r="F160" s="100"/>
      <c r="G160" s="100"/>
      <c r="H160" s="100"/>
      <c r="I160" s="100"/>
      <c r="J160" s="100"/>
      <c r="K160" s="100"/>
      <c r="L160" s="100"/>
    </row>
    <row r="161" spans="3:12" x14ac:dyDescent="0.2">
      <c r="C161" s="100"/>
      <c r="D161" s="100"/>
      <c r="E161" s="100"/>
      <c r="F161" s="100"/>
      <c r="G161" s="100"/>
      <c r="H161" s="100"/>
      <c r="I161" s="100"/>
      <c r="J161" s="100"/>
      <c r="K161" s="100"/>
      <c r="L161" s="100"/>
    </row>
    <row r="162" spans="3:12" x14ac:dyDescent="0.2">
      <c r="C162" s="100"/>
      <c r="D162" s="100"/>
      <c r="E162" s="100"/>
      <c r="F162" s="100"/>
      <c r="G162" s="100"/>
      <c r="H162" s="100"/>
      <c r="I162" s="100"/>
      <c r="J162" s="100"/>
      <c r="K162" s="100"/>
      <c r="L162" s="100"/>
    </row>
    <row r="163" spans="3:12" x14ac:dyDescent="0.2">
      <c r="C163" s="100"/>
      <c r="D163" s="100"/>
      <c r="E163" s="100"/>
      <c r="F163" s="100"/>
      <c r="G163" s="100"/>
      <c r="H163" s="100"/>
      <c r="I163" s="100"/>
      <c r="J163" s="100"/>
      <c r="K163" s="100"/>
      <c r="L163" s="100"/>
    </row>
    <row r="164" spans="3:12" x14ac:dyDescent="0.2">
      <c r="C164" s="100"/>
      <c r="D164" s="100"/>
      <c r="E164" s="100"/>
      <c r="F164" s="100"/>
      <c r="G164" s="100"/>
      <c r="H164" s="100"/>
      <c r="I164" s="100"/>
      <c r="J164" s="100"/>
      <c r="K164" s="100"/>
      <c r="L164" s="100"/>
    </row>
    <row r="165" spans="3:12" x14ac:dyDescent="0.2">
      <c r="C165" s="100"/>
      <c r="D165" s="100"/>
      <c r="E165" s="100"/>
      <c r="F165" s="100"/>
      <c r="G165" s="100"/>
      <c r="H165" s="100"/>
      <c r="I165" s="100"/>
      <c r="J165" s="100"/>
      <c r="K165" s="100"/>
      <c r="L165" s="100"/>
    </row>
    <row r="166" spans="3:12" x14ac:dyDescent="0.2">
      <c r="C166" s="100"/>
      <c r="D166" s="100"/>
      <c r="E166" s="100"/>
      <c r="F166" s="100"/>
      <c r="G166" s="100"/>
      <c r="H166" s="100"/>
      <c r="I166" s="100"/>
      <c r="J166" s="100"/>
      <c r="K166" s="100"/>
      <c r="L166" s="100"/>
    </row>
    <row r="167" spans="3:12" x14ac:dyDescent="0.2">
      <c r="C167" s="100"/>
      <c r="D167" s="100"/>
      <c r="E167" s="100"/>
      <c r="F167" s="100"/>
      <c r="G167" s="100"/>
      <c r="H167" s="100"/>
      <c r="I167" s="100"/>
      <c r="J167" s="100"/>
      <c r="K167" s="100"/>
      <c r="L167" s="100"/>
    </row>
    <row r="168" spans="3:12" x14ac:dyDescent="0.2">
      <c r="C168" s="100"/>
      <c r="D168" s="100"/>
      <c r="E168" s="100"/>
      <c r="F168" s="100"/>
      <c r="G168" s="100"/>
      <c r="H168" s="100"/>
      <c r="I168" s="100"/>
      <c r="J168" s="100"/>
      <c r="K168" s="100"/>
      <c r="L168" s="100"/>
    </row>
    <row r="169" spans="3:12" x14ac:dyDescent="0.2">
      <c r="C169" s="100"/>
      <c r="D169" s="100"/>
      <c r="E169" s="100"/>
      <c r="F169" s="100"/>
      <c r="G169" s="100"/>
      <c r="H169" s="100"/>
      <c r="I169" s="100"/>
      <c r="J169" s="100"/>
      <c r="K169" s="100"/>
      <c r="L169" s="100"/>
    </row>
    <row r="170" spans="3:12" x14ac:dyDescent="0.2">
      <c r="C170" s="100"/>
      <c r="D170" s="100"/>
      <c r="E170" s="100"/>
      <c r="F170" s="100"/>
      <c r="G170" s="100"/>
      <c r="H170" s="100"/>
      <c r="I170" s="100"/>
      <c r="J170" s="100"/>
      <c r="K170" s="100"/>
      <c r="L170" s="100"/>
    </row>
    <row r="171" spans="3:12" x14ac:dyDescent="0.2">
      <c r="C171" s="100"/>
      <c r="D171" s="100"/>
      <c r="E171" s="100"/>
      <c r="F171" s="100"/>
      <c r="G171" s="100"/>
      <c r="H171" s="100"/>
      <c r="I171" s="100"/>
      <c r="J171" s="100"/>
      <c r="K171" s="100"/>
      <c r="L171" s="100"/>
    </row>
    <row r="172" spans="3:12" x14ac:dyDescent="0.2">
      <c r="C172" s="100"/>
      <c r="D172" s="100"/>
      <c r="E172" s="100"/>
      <c r="F172" s="100"/>
      <c r="G172" s="100"/>
      <c r="H172" s="100"/>
      <c r="I172" s="100"/>
      <c r="J172" s="100"/>
      <c r="K172" s="100"/>
      <c r="L172" s="100"/>
    </row>
    <row r="173" spans="3:12" x14ac:dyDescent="0.2">
      <c r="C173" s="100"/>
      <c r="D173" s="100"/>
      <c r="E173" s="100"/>
      <c r="F173" s="100"/>
      <c r="G173" s="100"/>
      <c r="H173" s="100"/>
      <c r="I173" s="100"/>
      <c r="J173" s="100"/>
      <c r="K173" s="100"/>
      <c r="L173" s="100"/>
    </row>
    <row r="174" spans="3:12" x14ac:dyDescent="0.2">
      <c r="C174" s="100"/>
      <c r="D174" s="100"/>
      <c r="E174" s="100"/>
      <c r="F174" s="100"/>
      <c r="G174" s="100"/>
      <c r="H174" s="100"/>
      <c r="I174" s="100"/>
      <c r="J174" s="100"/>
      <c r="K174" s="100"/>
      <c r="L174" s="100"/>
    </row>
    <row r="175" spans="3:12" x14ac:dyDescent="0.2">
      <c r="C175" s="100"/>
      <c r="D175" s="100"/>
      <c r="E175" s="100"/>
      <c r="F175" s="100"/>
      <c r="G175" s="100"/>
      <c r="H175" s="100"/>
      <c r="I175" s="100"/>
      <c r="J175" s="100"/>
      <c r="K175" s="100"/>
      <c r="L175" s="100"/>
    </row>
    <row r="176" spans="3:12" x14ac:dyDescent="0.2">
      <c r="C176" s="100"/>
      <c r="D176" s="100"/>
      <c r="E176" s="100"/>
      <c r="F176" s="100"/>
      <c r="G176" s="100"/>
      <c r="H176" s="100"/>
      <c r="I176" s="100"/>
      <c r="J176" s="100"/>
      <c r="K176" s="100"/>
      <c r="L176" s="100"/>
    </row>
    <row r="177" spans="3:12" x14ac:dyDescent="0.2">
      <c r="C177" s="100"/>
      <c r="D177" s="100"/>
      <c r="E177" s="100"/>
      <c r="F177" s="100"/>
      <c r="G177" s="100"/>
      <c r="H177" s="100"/>
      <c r="I177" s="100"/>
      <c r="J177" s="100"/>
      <c r="K177" s="100"/>
      <c r="L177" s="100"/>
    </row>
    <row r="178" spans="3:12" x14ac:dyDescent="0.2">
      <c r="C178" s="100"/>
      <c r="D178" s="100"/>
      <c r="E178" s="100"/>
      <c r="F178" s="100"/>
      <c r="G178" s="100"/>
      <c r="H178" s="100"/>
      <c r="I178" s="100"/>
      <c r="J178" s="100"/>
      <c r="K178" s="100"/>
      <c r="L178" s="100"/>
    </row>
    <row r="179" spans="3:12" x14ac:dyDescent="0.2">
      <c r="C179" s="100"/>
      <c r="D179" s="100"/>
      <c r="E179" s="100"/>
      <c r="F179" s="100"/>
      <c r="G179" s="100"/>
      <c r="H179" s="100"/>
      <c r="I179" s="100"/>
      <c r="J179" s="100"/>
      <c r="K179" s="100"/>
      <c r="L179" s="100"/>
    </row>
    <row r="180" spans="3:12" x14ac:dyDescent="0.2">
      <c r="C180" s="100"/>
      <c r="D180" s="100"/>
      <c r="E180" s="100"/>
      <c r="F180" s="100"/>
      <c r="G180" s="100"/>
      <c r="H180" s="100"/>
      <c r="I180" s="100"/>
      <c r="J180" s="100"/>
      <c r="K180" s="100"/>
      <c r="L180" s="100"/>
    </row>
    <row r="181" spans="3:12" x14ac:dyDescent="0.2">
      <c r="C181" s="100"/>
      <c r="D181" s="100"/>
      <c r="E181" s="100"/>
      <c r="F181" s="100"/>
      <c r="G181" s="100"/>
      <c r="H181" s="100"/>
      <c r="I181" s="100"/>
      <c r="J181" s="100"/>
      <c r="K181" s="100"/>
      <c r="L181" s="100"/>
    </row>
    <row r="182" spans="3:12" x14ac:dyDescent="0.2">
      <c r="C182" s="100"/>
      <c r="D182" s="100"/>
      <c r="E182" s="100"/>
      <c r="F182" s="100"/>
      <c r="G182" s="100"/>
      <c r="H182" s="100"/>
      <c r="I182" s="100"/>
      <c r="J182" s="100"/>
      <c r="K182" s="100"/>
      <c r="L182" s="100"/>
    </row>
    <row r="183" spans="3:12" x14ac:dyDescent="0.2">
      <c r="C183" s="100"/>
      <c r="D183" s="100"/>
      <c r="E183" s="100"/>
      <c r="F183" s="100"/>
      <c r="G183" s="100"/>
      <c r="H183" s="100"/>
      <c r="I183" s="100"/>
      <c r="J183" s="100"/>
      <c r="K183" s="100"/>
      <c r="L183" s="100"/>
    </row>
    <row r="184" spans="3:12" x14ac:dyDescent="0.2">
      <c r="C184" s="100"/>
      <c r="D184" s="100"/>
      <c r="E184" s="100"/>
      <c r="F184" s="100"/>
      <c r="G184" s="100"/>
      <c r="H184" s="100"/>
      <c r="I184" s="100"/>
      <c r="J184" s="100"/>
      <c r="K184" s="100"/>
      <c r="L184" s="100"/>
    </row>
    <row r="185" spans="3:12" x14ac:dyDescent="0.2">
      <c r="C185" s="100"/>
      <c r="D185" s="100"/>
      <c r="E185" s="100"/>
      <c r="F185" s="100"/>
      <c r="G185" s="100"/>
      <c r="H185" s="100"/>
      <c r="I185" s="100"/>
      <c r="J185" s="100"/>
      <c r="K185" s="100"/>
      <c r="L185" s="100"/>
    </row>
    <row r="186" spans="3:12" x14ac:dyDescent="0.2">
      <c r="C186" s="100"/>
      <c r="D186" s="100"/>
      <c r="E186" s="100"/>
      <c r="F186" s="100"/>
      <c r="G186" s="100"/>
      <c r="H186" s="100"/>
      <c r="I186" s="100"/>
      <c r="J186" s="100"/>
      <c r="K186" s="100"/>
      <c r="L186" s="100"/>
    </row>
    <row r="187" spans="3:12" x14ac:dyDescent="0.2">
      <c r="C187" s="100"/>
      <c r="D187" s="100"/>
      <c r="E187" s="100"/>
      <c r="F187" s="100"/>
      <c r="G187" s="100"/>
      <c r="H187" s="100"/>
      <c r="I187" s="100"/>
      <c r="J187" s="100"/>
      <c r="K187" s="100"/>
      <c r="L187" s="100"/>
    </row>
    <row r="188" spans="3:12" x14ac:dyDescent="0.2">
      <c r="C188" s="100"/>
      <c r="D188" s="100"/>
      <c r="E188" s="100"/>
      <c r="F188" s="100"/>
      <c r="G188" s="100"/>
      <c r="H188" s="100"/>
      <c r="I188" s="100"/>
      <c r="J188" s="100"/>
      <c r="K188" s="100"/>
      <c r="L188" s="100"/>
    </row>
    <row r="189" spans="3:12" x14ac:dyDescent="0.2">
      <c r="C189" s="100"/>
      <c r="D189" s="100"/>
      <c r="E189" s="100"/>
      <c r="F189" s="100"/>
      <c r="G189" s="100"/>
      <c r="H189" s="100"/>
      <c r="I189" s="100"/>
      <c r="J189" s="100"/>
      <c r="K189" s="100"/>
      <c r="L189" s="100"/>
    </row>
    <row r="190" spans="3:12" x14ac:dyDescent="0.2">
      <c r="C190" s="100"/>
      <c r="D190" s="100"/>
      <c r="E190" s="100"/>
      <c r="F190" s="100"/>
      <c r="G190" s="100"/>
      <c r="H190" s="100"/>
      <c r="I190" s="100"/>
      <c r="J190" s="100"/>
      <c r="K190" s="100"/>
      <c r="L190" s="100"/>
    </row>
    <row r="191" spans="3:12" x14ac:dyDescent="0.2">
      <c r="C191" s="100"/>
      <c r="D191" s="100"/>
      <c r="E191" s="100"/>
      <c r="F191" s="100"/>
      <c r="G191" s="100"/>
      <c r="H191" s="100"/>
      <c r="I191" s="100"/>
      <c r="J191" s="100"/>
      <c r="K191" s="100"/>
      <c r="L191" s="100"/>
    </row>
    <row r="192" spans="3:12" x14ac:dyDescent="0.2">
      <c r="C192" s="100"/>
      <c r="D192" s="100"/>
      <c r="E192" s="100"/>
      <c r="F192" s="100"/>
      <c r="G192" s="100"/>
      <c r="H192" s="100"/>
      <c r="I192" s="100"/>
      <c r="J192" s="100"/>
      <c r="K192" s="100"/>
      <c r="L192" s="100"/>
    </row>
    <row r="193" spans="3:12" x14ac:dyDescent="0.2">
      <c r="C193" s="100"/>
      <c r="D193" s="100"/>
      <c r="E193" s="100"/>
      <c r="F193" s="100"/>
      <c r="G193" s="100"/>
      <c r="H193" s="100"/>
      <c r="I193" s="100"/>
      <c r="J193" s="100"/>
      <c r="K193" s="100"/>
      <c r="L193" s="100"/>
    </row>
    <row r="194" spans="3:12" x14ac:dyDescent="0.2">
      <c r="C194" s="100"/>
      <c r="D194" s="100"/>
      <c r="E194" s="100"/>
      <c r="F194" s="100"/>
      <c r="G194" s="100"/>
      <c r="H194" s="100"/>
      <c r="I194" s="100"/>
      <c r="J194" s="100"/>
      <c r="K194" s="100"/>
      <c r="L194" s="100"/>
    </row>
    <row r="195" spans="3:12" x14ac:dyDescent="0.2">
      <c r="C195" s="100"/>
      <c r="D195" s="100"/>
      <c r="E195" s="100"/>
      <c r="F195" s="100"/>
      <c r="G195" s="100"/>
      <c r="H195" s="100"/>
      <c r="I195" s="100"/>
      <c r="J195" s="100"/>
      <c r="K195" s="100"/>
      <c r="L195" s="100"/>
    </row>
    <row r="196" spans="3:12" x14ac:dyDescent="0.2">
      <c r="C196" s="100"/>
      <c r="D196" s="100"/>
      <c r="E196" s="100"/>
      <c r="F196" s="100"/>
      <c r="G196" s="100"/>
      <c r="H196" s="100"/>
      <c r="I196" s="100"/>
      <c r="J196" s="100"/>
      <c r="K196" s="100"/>
      <c r="L196" s="100"/>
    </row>
    <row r="197" spans="3:12" x14ac:dyDescent="0.2">
      <c r="C197" s="100"/>
      <c r="D197" s="100"/>
      <c r="E197" s="100"/>
      <c r="F197" s="100"/>
      <c r="G197" s="100"/>
      <c r="H197" s="100"/>
      <c r="I197" s="100"/>
      <c r="J197" s="100"/>
      <c r="K197" s="100"/>
      <c r="L197" s="100"/>
    </row>
    <row r="198" spans="3:12" x14ac:dyDescent="0.2">
      <c r="C198" s="100"/>
      <c r="D198" s="100"/>
      <c r="E198" s="100"/>
      <c r="F198" s="100"/>
      <c r="G198" s="100"/>
      <c r="H198" s="100"/>
      <c r="I198" s="100"/>
      <c r="J198" s="100"/>
      <c r="K198" s="100"/>
      <c r="L198" s="100"/>
    </row>
    <row r="199" spans="3:12" x14ac:dyDescent="0.2">
      <c r="C199" s="100"/>
      <c r="D199" s="100"/>
      <c r="E199" s="100"/>
      <c r="F199" s="100"/>
      <c r="G199" s="100"/>
      <c r="H199" s="100"/>
      <c r="I199" s="100"/>
      <c r="J199" s="100"/>
      <c r="K199" s="100"/>
      <c r="L199" s="100"/>
    </row>
    <row r="200" spans="3:12" x14ac:dyDescent="0.2">
      <c r="C200" s="100"/>
      <c r="D200" s="100"/>
      <c r="E200" s="100"/>
      <c r="F200" s="100"/>
      <c r="G200" s="100"/>
      <c r="H200" s="100"/>
      <c r="I200" s="100"/>
      <c r="J200" s="100"/>
      <c r="K200" s="100"/>
      <c r="L200" s="100"/>
    </row>
    <row r="201" spans="3:12" x14ac:dyDescent="0.2">
      <c r="C201" s="100"/>
      <c r="D201" s="100"/>
      <c r="E201" s="100"/>
      <c r="F201" s="100"/>
      <c r="G201" s="100"/>
      <c r="H201" s="100"/>
      <c r="I201" s="100"/>
      <c r="J201" s="100"/>
      <c r="K201" s="100"/>
      <c r="L201" s="100"/>
    </row>
    <row r="202" spans="3:12" x14ac:dyDescent="0.2">
      <c r="C202" s="100"/>
      <c r="D202" s="100"/>
      <c r="E202" s="100"/>
      <c r="F202" s="100"/>
      <c r="G202" s="100"/>
      <c r="H202" s="100"/>
      <c r="I202" s="100"/>
      <c r="J202" s="100"/>
      <c r="K202" s="100"/>
      <c r="L202" s="100"/>
    </row>
    <row r="203" spans="3:12" x14ac:dyDescent="0.2">
      <c r="C203" s="100"/>
      <c r="D203" s="100"/>
      <c r="E203" s="100"/>
      <c r="F203" s="100"/>
      <c r="G203" s="100"/>
      <c r="H203" s="100"/>
      <c r="I203" s="100"/>
      <c r="J203" s="100"/>
      <c r="K203" s="100"/>
      <c r="L203" s="100"/>
    </row>
    <row r="204" spans="3:12" x14ac:dyDescent="0.2">
      <c r="C204" s="100"/>
      <c r="D204" s="100"/>
      <c r="E204" s="100"/>
      <c r="F204" s="100"/>
      <c r="G204" s="100"/>
      <c r="H204" s="100"/>
      <c r="I204" s="100"/>
      <c r="J204" s="100"/>
      <c r="K204" s="100"/>
      <c r="L204" s="100"/>
    </row>
    <row r="205" spans="3:12" x14ac:dyDescent="0.2">
      <c r="C205" s="100"/>
      <c r="D205" s="100"/>
      <c r="E205" s="100"/>
      <c r="F205" s="100"/>
      <c r="G205" s="100"/>
      <c r="H205" s="100"/>
      <c r="I205" s="100"/>
      <c r="J205" s="100"/>
      <c r="K205" s="100"/>
      <c r="L205" s="100"/>
    </row>
    <row r="206" spans="3:12" x14ac:dyDescent="0.2">
      <c r="C206" s="100"/>
      <c r="D206" s="100"/>
      <c r="E206" s="100"/>
      <c r="F206" s="100"/>
      <c r="G206" s="100"/>
      <c r="H206" s="100"/>
      <c r="I206" s="100"/>
      <c r="J206" s="100"/>
      <c r="K206" s="100"/>
      <c r="L206" s="100"/>
    </row>
    <row r="207" spans="3:12" x14ac:dyDescent="0.2">
      <c r="C207" s="100"/>
      <c r="D207" s="100"/>
      <c r="E207" s="100"/>
      <c r="F207" s="100"/>
      <c r="G207" s="100"/>
      <c r="H207" s="100"/>
      <c r="I207" s="100"/>
      <c r="J207" s="100"/>
      <c r="K207" s="100"/>
      <c r="L207" s="100"/>
    </row>
    <row r="208" spans="3:12" x14ac:dyDescent="0.2">
      <c r="C208" s="100"/>
      <c r="D208" s="100"/>
      <c r="E208" s="100"/>
      <c r="F208" s="100"/>
      <c r="G208" s="100"/>
      <c r="H208" s="100"/>
      <c r="I208" s="100"/>
      <c r="J208" s="100"/>
      <c r="K208" s="100"/>
      <c r="L208" s="100"/>
    </row>
    <row r="209" spans="3:12" x14ac:dyDescent="0.2">
      <c r="C209" s="100"/>
      <c r="D209" s="100"/>
      <c r="E209" s="100"/>
      <c r="F209" s="100"/>
      <c r="G209" s="100"/>
      <c r="H209" s="100"/>
      <c r="I209" s="100"/>
      <c r="J209" s="100"/>
      <c r="K209" s="100"/>
      <c r="L209" s="100"/>
    </row>
    <row r="210" spans="3:12" x14ac:dyDescent="0.2">
      <c r="C210" s="100"/>
      <c r="D210" s="100"/>
      <c r="E210" s="100"/>
      <c r="F210" s="100"/>
      <c r="G210" s="100"/>
      <c r="H210" s="100"/>
      <c r="I210" s="100"/>
      <c r="J210" s="100"/>
      <c r="K210" s="100"/>
      <c r="L210" s="100"/>
    </row>
    <row r="211" spans="3:12" x14ac:dyDescent="0.2">
      <c r="C211" s="100"/>
      <c r="D211" s="100"/>
      <c r="E211" s="100"/>
      <c r="F211" s="100"/>
      <c r="G211" s="100"/>
      <c r="H211" s="100"/>
      <c r="I211" s="100"/>
      <c r="J211" s="100"/>
      <c r="K211" s="100"/>
      <c r="L211" s="100"/>
    </row>
    <row r="212" spans="3:12" x14ac:dyDescent="0.2">
      <c r="C212" s="100"/>
      <c r="D212" s="100"/>
      <c r="E212" s="100"/>
      <c r="F212" s="100"/>
      <c r="G212" s="100"/>
      <c r="H212" s="100"/>
      <c r="I212" s="100"/>
      <c r="J212" s="100"/>
      <c r="K212" s="100"/>
      <c r="L212" s="100"/>
    </row>
    <row r="213" spans="3:12" x14ac:dyDescent="0.2">
      <c r="C213" s="100"/>
      <c r="D213" s="100"/>
      <c r="E213" s="100"/>
      <c r="F213" s="100"/>
      <c r="G213" s="100"/>
      <c r="H213" s="100"/>
      <c r="I213" s="100"/>
      <c r="J213" s="100"/>
      <c r="K213" s="100"/>
      <c r="L213" s="100"/>
    </row>
    <row r="214" spans="3:12" x14ac:dyDescent="0.2">
      <c r="C214" s="100"/>
      <c r="D214" s="100"/>
      <c r="E214" s="100"/>
      <c r="F214" s="100"/>
      <c r="G214" s="100"/>
      <c r="H214" s="100"/>
      <c r="I214" s="100"/>
      <c r="J214" s="100"/>
      <c r="K214" s="100"/>
      <c r="L214" s="100"/>
    </row>
    <row r="215" spans="3:12" x14ac:dyDescent="0.2">
      <c r="C215" s="100"/>
      <c r="D215" s="100"/>
      <c r="E215" s="100"/>
      <c r="F215" s="100"/>
      <c r="G215" s="100"/>
      <c r="H215" s="100"/>
      <c r="I215" s="100"/>
      <c r="J215" s="100"/>
      <c r="K215" s="100"/>
      <c r="L215" s="100"/>
    </row>
    <row r="216" spans="3:12" x14ac:dyDescent="0.2">
      <c r="C216" s="100"/>
      <c r="D216" s="100"/>
      <c r="E216" s="100"/>
      <c r="F216" s="100"/>
      <c r="G216" s="100"/>
      <c r="H216" s="100"/>
      <c r="I216" s="100"/>
      <c r="J216" s="100"/>
      <c r="K216" s="100"/>
      <c r="L216" s="100"/>
    </row>
    <row r="217" spans="3:12" x14ac:dyDescent="0.2">
      <c r="C217" s="100"/>
      <c r="D217" s="100"/>
      <c r="E217" s="100"/>
      <c r="F217" s="100"/>
      <c r="G217" s="100"/>
      <c r="H217" s="100"/>
      <c r="I217" s="100"/>
      <c r="J217" s="100"/>
      <c r="K217" s="100"/>
      <c r="L217" s="100"/>
    </row>
    <row r="218" spans="3:12" x14ac:dyDescent="0.2">
      <c r="C218" s="100"/>
      <c r="D218" s="100"/>
      <c r="E218" s="100"/>
      <c r="F218" s="100"/>
      <c r="G218" s="100"/>
      <c r="H218" s="100"/>
      <c r="I218" s="100"/>
      <c r="J218" s="100"/>
      <c r="K218" s="100"/>
      <c r="L218" s="100"/>
    </row>
    <row r="219" spans="3:12" x14ac:dyDescent="0.2">
      <c r="C219" s="100"/>
      <c r="D219" s="100"/>
      <c r="E219" s="100"/>
      <c r="F219" s="100"/>
      <c r="G219" s="100"/>
      <c r="H219" s="100"/>
      <c r="I219" s="100"/>
      <c r="J219" s="100"/>
      <c r="K219" s="100"/>
      <c r="L219" s="100"/>
    </row>
    <row r="220" spans="3:12" x14ac:dyDescent="0.2">
      <c r="C220" s="100"/>
      <c r="D220" s="100"/>
      <c r="E220" s="100"/>
      <c r="F220" s="100"/>
      <c r="G220" s="100"/>
      <c r="H220" s="100"/>
      <c r="I220" s="100"/>
      <c r="J220" s="100"/>
      <c r="K220" s="100"/>
      <c r="L220" s="100"/>
    </row>
    <row r="221" spans="3:12" x14ac:dyDescent="0.2">
      <c r="C221" s="100"/>
      <c r="D221" s="100"/>
      <c r="E221" s="100"/>
      <c r="F221" s="100"/>
      <c r="G221" s="100"/>
      <c r="H221" s="100"/>
      <c r="I221" s="100"/>
      <c r="J221" s="100"/>
      <c r="K221" s="100"/>
      <c r="L221" s="100"/>
    </row>
    <row r="222" spans="3:12" x14ac:dyDescent="0.2">
      <c r="C222" s="100"/>
      <c r="D222" s="100"/>
      <c r="E222" s="100"/>
      <c r="F222" s="100"/>
      <c r="G222" s="100"/>
      <c r="H222" s="100"/>
      <c r="I222" s="100"/>
      <c r="J222" s="100"/>
      <c r="K222" s="100"/>
      <c r="L222" s="100"/>
    </row>
    <row r="223" spans="3:12" x14ac:dyDescent="0.2">
      <c r="C223" s="100"/>
      <c r="D223" s="100"/>
      <c r="E223" s="100"/>
      <c r="F223" s="100"/>
      <c r="G223" s="100"/>
      <c r="H223" s="100"/>
      <c r="I223" s="100"/>
      <c r="J223" s="100"/>
      <c r="K223" s="100"/>
      <c r="L223" s="100"/>
    </row>
    <row r="224" spans="3:12" x14ac:dyDescent="0.2">
      <c r="C224" s="100"/>
      <c r="D224" s="100"/>
      <c r="E224" s="100"/>
      <c r="F224" s="100"/>
      <c r="G224" s="100"/>
      <c r="H224" s="100"/>
      <c r="I224" s="100"/>
      <c r="J224" s="100"/>
      <c r="K224" s="100"/>
      <c r="L224" s="100"/>
    </row>
    <row r="225" spans="3:12" x14ac:dyDescent="0.2">
      <c r="C225" s="100"/>
      <c r="D225" s="100"/>
      <c r="E225" s="100"/>
      <c r="F225" s="100"/>
      <c r="G225" s="100"/>
      <c r="H225" s="100"/>
      <c r="I225" s="100"/>
      <c r="J225" s="100"/>
      <c r="K225" s="100"/>
      <c r="L225" s="100"/>
    </row>
    <row r="226" spans="3:12" x14ac:dyDescent="0.2">
      <c r="C226" s="100"/>
      <c r="D226" s="100"/>
      <c r="E226" s="100"/>
      <c r="F226" s="100"/>
      <c r="G226" s="100"/>
      <c r="H226" s="100"/>
      <c r="I226" s="100"/>
      <c r="J226" s="100"/>
      <c r="K226" s="100"/>
      <c r="L226" s="100"/>
    </row>
    <row r="227" spans="3:12" x14ac:dyDescent="0.2">
      <c r="C227" s="100"/>
      <c r="D227" s="100"/>
      <c r="E227" s="100"/>
      <c r="F227" s="100"/>
      <c r="G227" s="100"/>
      <c r="H227" s="100"/>
      <c r="I227" s="100"/>
      <c r="J227" s="100"/>
      <c r="K227" s="100"/>
      <c r="L227" s="100"/>
    </row>
    <row r="228" spans="3:12" x14ac:dyDescent="0.2">
      <c r="C228" s="100"/>
      <c r="D228" s="100"/>
      <c r="E228" s="100"/>
      <c r="F228" s="100"/>
      <c r="G228" s="100"/>
      <c r="H228" s="100"/>
      <c r="I228" s="100"/>
      <c r="J228" s="100"/>
      <c r="K228" s="100"/>
      <c r="L228" s="100"/>
    </row>
    <row r="229" spans="3:12" x14ac:dyDescent="0.2">
      <c r="C229" s="100"/>
      <c r="D229" s="100"/>
      <c r="E229" s="100"/>
      <c r="F229" s="100"/>
      <c r="G229" s="100"/>
      <c r="H229" s="100"/>
      <c r="I229" s="100"/>
      <c r="J229" s="100"/>
      <c r="K229" s="100"/>
      <c r="L229" s="100"/>
    </row>
    <row r="230" spans="3:12" x14ac:dyDescent="0.2">
      <c r="C230" s="100"/>
      <c r="D230" s="100"/>
      <c r="E230" s="100"/>
      <c r="F230" s="100"/>
      <c r="G230" s="100"/>
      <c r="H230" s="100"/>
      <c r="I230" s="100"/>
      <c r="J230" s="100"/>
      <c r="K230" s="100"/>
      <c r="L230" s="100"/>
    </row>
    <row r="231" spans="3:12" x14ac:dyDescent="0.2">
      <c r="C231" s="100"/>
      <c r="D231" s="100"/>
      <c r="E231" s="100"/>
      <c r="F231" s="100"/>
      <c r="G231" s="100"/>
      <c r="H231" s="100"/>
      <c r="I231" s="100"/>
      <c r="J231" s="100"/>
      <c r="K231" s="100"/>
      <c r="L231" s="100"/>
    </row>
    <row r="232" spans="3:12" x14ac:dyDescent="0.2">
      <c r="C232" s="100"/>
      <c r="D232" s="100"/>
      <c r="E232" s="100"/>
      <c r="F232" s="100"/>
      <c r="G232" s="100"/>
      <c r="H232" s="100"/>
      <c r="I232" s="100"/>
      <c r="J232" s="100"/>
      <c r="K232" s="100"/>
      <c r="L232" s="100"/>
    </row>
    <row r="233" spans="3:12" x14ac:dyDescent="0.2">
      <c r="C233" s="100"/>
      <c r="D233" s="100"/>
      <c r="E233" s="100"/>
      <c r="F233" s="100"/>
      <c r="G233" s="100"/>
      <c r="H233" s="100"/>
      <c r="I233" s="100"/>
      <c r="J233" s="100"/>
      <c r="K233" s="100"/>
      <c r="L233" s="100"/>
    </row>
    <row r="234" spans="3:12" x14ac:dyDescent="0.2">
      <c r="C234" s="100"/>
      <c r="D234" s="100"/>
      <c r="E234" s="100"/>
      <c r="F234" s="100"/>
      <c r="G234" s="100"/>
      <c r="H234" s="100"/>
      <c r="I234" s="100"/>
      <c r="J234" s="100"/>
      <c r="K234" s="100"/>
      <c r="L234" s="100"/>
    </row>
    <row r="235" spans="3:12" x14ac:dyDescent="0.2">
      <c r="C235" s="100"/>
      <c r="D235" s="100"/>
      <c r="E235" s="100"/>
      <c r="F235" s="100"/>
      <c r="G235" s="100"/>
      <c r="H235" s="100"/>
      <c r="I235" s="100"/>
      <c r="J235" s="100"/>
      <c r="K235" s="100"/>
      <c r="L235" s="100"/>
    </row>
    <row r="236" spans="3:12" x14ac:dyDescent="0.2">
      <c r="C236" s="100"/>
      <c r="D236" s="100"/>
      <c r="E236" s="100"/>
      <c r="F236" s="100"/>
      <c r="G236" s="100"/>
      <c r="H236" s="100"/>
      <c r="I236" s="100"/>
      <c r="J236" s="100"/>
      <c r="K236" s="100"/>
      <c r="L236" s="100"/>
    </row>
    <row r="237" spans="3:12" x14ac:dyDescent="0.2">
      <c r="C237" s="100"/>
      <c r="D237" s="100"/>
      <c r="E237" s="100"/>
      <c r="F237" s="100"/>
      <c r="G237" s="100"/>
      <c r="H237" s="100"/>
      <c r="I237" s="100"/>
      <c r="J237" s="100"/>
      <c r="K237" s="100"/>
      <c r="L237" s="100"/>
    </row>
    <row r="238" spans="3:12" x14ac:dyDescent="0.2">
      <c r="C238" s="100"/>
      <c r="D238" s="100"/>
      <c r="E238" s="100"/>
      <c r="F238" s="100"/>
      <c r="G238" s="100"/>
      <c r="H238" s="100"/>
      <c r="I238" s="100"/>
      <c r="J238" s="100"/>
      <c r="K238" s="100"/>
      <c r="L238" s="100"/>
    </row>
    <row r="239" spans="3:12" x14ac:dyDescent="0.2">
      <c r="C239" s="100"/>
      <c r="D239" s="100"/>
      <c r="E239" s="100"/>
      <c r="F239" s="100"/>
      <c r="G239" s="100"/>
      <c r="H239" s="100"/>
      <c r="I239" s="100"/>
      <c r="J239" s="100"/>
      <c r="K239" s="100"/>
      <c r="L239" s="100"/>
    </row>
    <row r="240" spans="3:12" x14ac:dyDescent="0.2">
      <c r="C240" s="100"/>
      <c r="D240" s="100"/>
      <c r="E240" s="100"/>
      <c r="F240" s="100"/>
      <c r="G240" s="100"/>
      <c r="H240" s="100"/>
      <c r="I240" s="100"/>
      <c r="J240" s="100"/>
      <c r="K240" s="100"/>
      <c r="L240" s="100"/>
    </row>
    <row r="241" spans="3:12" x14ac:dyDescent="0.2">
      <c r="C241" s="100"/>
      <c r="D241" s="100"/>
      <c r="E241" s="100"/>
      <c r="F241" s="100"/>
      <c r="G241" s="100"/>
      <c r="H241" s="100"/>
      <c r="I241" s="100"/>
      <c r="J241" s="100"/>
      <c r="K241" s="100"/>
      <c r="L241" s="100"/>
    </row>
    <row r="242" spans="3:12" x14ac:dyDescent="0.2">
      <c r="C242" s="100"/>
      <c r="D242" s="100"/>
      <c r="E242" s="100"/>
      <c r="F242" s="100"/>
      <c r="G242" s="100"/>
      <c r="H242" s="100"/>
      <c r="I242" s="100"/>
      <c r="J242" s="100"/>
      <c r="K242" s="100"/>
      <c r="L242" s="100"/>
    </row>
    <row r="243" spans="3:12" x14ac:dyDescent="0.2">
      <c r="C243" s="100"/>
      <c r="D243" s="100"/>
      <c r="E243" s="100"/>
      <c r="F243" s="100"/>
      <c r="G243" s="100"/>
      <c r="H243" s="100"/>
      <c r="I243" s="100"/>
      <c r="J243" s="100"/>
      <c r="K243" s="100"/>
      <c r="L243" s="100"/>
    </row>
    <row r="244" spans="3:12" x14ac:dyDescent="0.2">
      <c r="C244" s="100"/>
      <c r="D244" s="100"/>
      <c r="E244" s="100"/>
      <c r="F244" s="100"/>
      <c r="G244" s="100"/>
      <c r="H244" s="100"/>
      <c r="I244" s="100"/>
      <c r="J244" s="100"/>
      <c r="K244" s="100"/>
      <c r="L244" s="100"/>
    </row>
    <row r="245" spans="3:12" x14ac:dyDescent="0.2">
      <c r="C245" s="100"/>
      <c r="D245" s="100"/>
      <c r="E245" s="100"/>
      <c r="F245" s="100"/>
      <c r="G245" s="100"/>
      <c r="H245" s="100"/>
      <c r="I245" s="100"/>
      <c r="J245" s="100"/>
      <c r="K245" s="100"/>
      <c r="L245" s="100"/>
    </row>
    <row r="246" spans="3:12" x14ac:dyDescent="0.2">
      <c r="C246" s="100"/>
      <c r="D246" s="100"/>
      <c r="E246" s="100"/>
      <c r="F246" s="100"/>
      <c r="G246" s="100"/>
      <c r="H246" s="100"/>
      <c r="I246" s="100"/>
      <c r="J246" s="100"/>
      <c r="K246" s="100"/>
      <c r="L246" s="100"/>
    </row>
    <row r="247" spans="3:12" x14ac:dyDescent="0.2">
      <c r="C247" s="100"/>
      <c r="D247" s="100"/>
      <c r="E247" s="100"/>
      <c r="F247" s="100"/>
      <c r="G247" s="100"/>
      <c r="H247" s="100"/>
      <c r="I247" s="100"/>
      <c r="J247" s="100"/>
      <c r="K247" s="100"/>
      <c r="L247" s="100"/>
    </row>
    <row r="248" spans="3:12" x14ac:dyDescent="0.2">
      <c r="C248" s="100"/>
      <c r="D248" s="100"/>
      <c r="E248" s="100"/>
      <c r="F248" s="100"/>
      <c r="G248" s="100"/>
      <c r="H248" s="100"/>
      <c r="I248" s="100"/>
      <c r="J248" s="100"/>
      <c r="K248" s="100"/>
      <c r="L248" s="100"/>
    </row>
    <row r="249" spans="3:12" x14ac:dyDescent="0.2">
      <c r="C249" s="100"/>
      <c r="D249" s="100"/>
      <c r="E249" s="100"/>
      <c r="F249" s="100"/>
      <c r="G249" s="100"/>
      <c r="H249" s="100"/>
      <c r="I249" s="100"/>
      <c r="J249" s="100"/>
      <c r="K249" s="100"/>
      <c r="L249" s="100"/>
    </row>
    <row r="250" spans="3:12" x14ac:dyDescent="0.2">
      <c r="C250" s="100"/>
      <c r="D250" s="100"/>
      <c r="E250" s="100"/>
      <c r="F250" s="100"/>
      <c r="G250" s="100"/>
      <c r="H250" s="100"/>
      <c r="I250" s="100"/>
      <c r="J250" s="100"/>
      <c r="K250" s="100"/>
      <c r="L250" s="100"/>
    </row>
    <row r="251" spans="3:12" x14ac:dyDescent="0.2">
      <c r="C251" s="100"/>
      <c r="D251" s="100"/>
      <c r="E251" s="100"/>
      <c r="F251" s="100"/>
      <c r="G251" s="100"/>
      <c r="H251" s="100"/>
      <c r="I251" s="100"/>
      <c r="J251" s="100"/>
      <c r="K251" s="100"/>
      <c r="L251" s="100"/>
    </row>
    <row r="252" spans="3:12" x14ac:dyDescent="0.2">
      <c r="C252" s="100"/>
      <c r="D252" s="100"/>
      <c r="E252" s="100"/>
      <c r="F252" s="100"/>
      <c r="G252" s="100"/>
      <c r="H252" s="100"/>
      <c r="I252" s="100"/>
      <c r="J252" s="100"/>
      <c r="K252" s="100"/>
      <c r="L252" s="100"/>
    </row>
    <row r="253" spans="3:12" x14ac:dyDescent="0.2">
      <c r="C253" s="100"/>
      <c r="D253" s="100"/>
      <c r="E253" s="100"/>
      <c r="F253" s="100"/>
      <c r="G253" s="100"/>
      <c r="H253" s="100"/>
      <c r="I253" s="100"/>
      <c r="J253" s="100"/>
      <c r="K253" s="100"/>
      <c r="L253" s="100"/>
    </row>
    <row r="254" spans="3:12" x14ac:dyDescent="0.2">
      <c r="C254" s="100"/>
      <c r="D254" s="100"/>
      <c r="E254" s="100"/>
      <c r="F254" s="100"/>
      <c r="G254" s="100"/>
      <c r="H254" s="100"/>
      <c r="I254" s="100"/>
      <c r="J254" s="100"/>
      <c r="K254" s="100"/>
      <c r="L254" s="100"/>
    </row>
    <row r="255" spans="3:12" x14ac:dyDescent="0.2">
      <c r="C255" s="100"/>
      <c r="D255" s="100"/>
      <c r="E255" s="100"/>
      <c r="F255" s="100"/>
      <c r="G255" s="100"/>
      <c r="H255" s="100"/>
      <c r="I255" s="100"/>
      <c r="J255" s="100"/>
      <c r="K255" s="100"/>
      <c r="L255" s="100"/>
    </row>
    <row r="256" spans="3:12" x14ac:dyDescent="0.2">
      <c r="C256" s="100"/>
      <c r="D256" s="100"/>
      <c r="E256" s="100"/>
      <c r="F256" s="100"/>
      <c r="G256" s="100"/>
      <c r="H256" s="100"/>
      <c r="I256" s="100"/>
      <c r="J256" s="100"/>
      <c r="K256" s="100"/>
      <c r="L256" s="100"/>
    </row>
    <row r="257" spans="3:12" x14ac:dyDescent="0.2">
      <c r="C257" s="100"/>
      <c r="D257" s="100"/>
      <c r="E257" s="100"/>
      <c r="F257" s="100"/>
      <c r="G257" s="100"/>
      <c r="H257" s="100"/>
      <c r="I257" s="100"/>
      <c r="J257" s="100"/>
      <c r="K257" s="100"/>
      <c r="L257" s="100"/>
    </row>
    <row r="258" spans="3:12" x14ac:dyDescent="0.2">
      <c r="C258" s="100"/>
      <c r="D258" s="100"/>
      <c r="E258" s="100"/>
      <c r="F258" s="100"/>
      <c r="G258" s="100"/>
      <c r="H258" s="100"/>
      <c r="I258" s="100"/>
      <c r="J258" s="100"/>
      <c r="K258" s="100"/>
      <c r="L258" s="100"/>
    </row>
    <row r="259" spans="3:12" x14ac:dyDescent="0.2">
      <c r="C259" s="100"/>
      <c r="D259" s="100"/>
      <c r="E259" s="100"/>
      <c r="F259" s="100"/>
      <c r="G259" s="100"/>
      <c r="H259" s="100"/>
      <c r="I259" s="100"/>
      <c r="J259" s="100"/>
      <c r="K259" s="100"/>
      <c r="L259" s="100"/>
    </row>
    <row r="260" spans="3:12" x14ac:dyDescent="0.2">
      <c r="C260" s="100"/>
      <c r="D260" s="100"/>
      <c r="E260" s="100"/>
      <c r="F260" s="100"/>
      <c r="G260" s="100"/>
      <c r="H260" s="100"/>
      <c r="I260" s="100"/>
      <c r="J260" s="100"/>
      <c r="K260" s="100"/>
      <c r="L260" s="100"/>
    </row>
    <row r="261" spans="3:12" x14ac:dyDescent="0.2">
      <c r="C261" s="100"/>
      <c r="D261" s="100"/>
      <c r="E261" s="100"/>
      <c r="F261" s="100"/>
      <c r="G261" s="100"/>
      <c r="H261" s="100"/>
      <c r="I261" s="100"/>
      <c r="J261" s="100"/>
      <c r="K261" s="100"/>
      <c r="L261" s="100"/>
    </row>
    <row r="262" spans="3:12" x14ac:dyDescent="0.2">
      <c r="C262" s="100"/>
      <c r="D262" s="100"/>
      <c r="E262" s="100"/>
      <c r="F262" s="100"/>
      <c r="G262" s="100"/>
      <c r="H262" s="100"/>
      <c r="I262" s="100"/>
      <c r="J262" s="100"/>
      <c r="K262" s="100"/>
      <c r="L262" s="100"/>
    </row>
    <row r="263" spans="3:12" x14ac:dyDescent="0.2">
      <c r="C263" s="100"/>
      <c r="D263" s="100"/>
      <c r="E263" s="100"/>
      <c r="F263" s="100"/>
      <c r="G263" s="100"/>
      <c r="H263" s="100"/>
      <c r="I263" s="100"/>
      <c r="J263" s="100"/>
      <c r="K263" s="100"/>
      <c r="L263" s="100"/>
    </row>
    <row r="264" spans="3:12" x14ac:dyDescent="0.2">
      <c r="C264" s="100"/>
      <c r="D264" s="100"/>
      <c r="E264" s="100"/>
      <c r="F264" s="100"/>
      <c r="G264" s="100"/>
      <c r="H264" s="100"/>
      <c r="I264" s="100"/>
      <c r="J264" s="100"/>
      <c r="K264" s="100"/>
      <c r="L264" s="100"/>
    </row>
    <row r="265" spans="3:12" x14ac:dyDescent="0.2">
      <c r="C265" s="100"/>
      <c r="D265" s="100"/>
      <c r="E265" s="100"/>
      <c r="F265" s="100"/>
      <c r="G265" s="100"/>
      <c r="H265" s="100"/>
      <c r="I265" s="100"/>
      <c r="J265" s="100"/>
      <c r="K265" s="100"/>
      <c r="L265" s="100"/>
    </row>
    <row r="266" spans="3:12" x14ac:dyDescent="0.2">
      <c r="C266" s="100"/>
      <c r="D266" s="100"/>
      <c r="E266" s="100"/>
      <c r="F266" s="100"/>
      <c r="G266" s="100"/>
      <c r="H266" s="100"/>
      <c r="I266" s="100"/>
      <c r="J266" s="100"/>
      <c r="K266" s="100"/>
      <c r="L266" s="100"/>
    </row>
    <row r="267" spans="3:12" x14ac:dyDescent="0.2">
      <c r="C267" s="100"/>
      <c r="D267" s="100"/>
      <c r="E267" s="100"/>
      <c r="F267" s="100"/>
      <c r="G267" s="100"/>
      <c r="H267" s="100"/>
      <c r="I267" s="100"/>
      <c r="J267" s="100"/>
      <c r="K267" s="100"/>
      <c r="L267" s="100"/>
    </row>
    <row r="268" spans="3:12" x14ac:dyDescent="0.2">
      <c r="C268" s="100"/>
      <c r="D268" s="100"/>
      <c r="E268" s="100"/>
      <c r="F268" s="100"/>
      <c r="G268" s="100"/>
      <c r="H268" s="100"/>
      <c r="I268" s="100"/>
      <c r="J268" s="100"/>
      <c r="K268" s="100"/>
      <c r="L268" s="100"/>
    </row>
    <row r="269" spans="3:12" x14ac:dyDescent="0.2">
      <c r="C269" s="100"/>
      <c r="D269" s="100"/>
      <c r="E269" s="100"/>
      <c r="F269" s="100"/>
      <c r="G269" s="100"/>
      <c r="H269" s="100"/>
      <c r="I269" s="100"/>
      <c r="J269" s="100"/>
      <c r="K269" s="100"/>
      <c r="L269" s="100"/>
    </row>
    <row r="270" spans="3:12" x14ac:dyDescent="0.2">
      <c r="C270" s="100"/>
      <c r="D270" s="100"/>
      <c r="E270" s="100"/>
      <c r="F270" s="100"/>
      <c r="G270" s="100"/>
      <c r="H270" s="100"/>
      <c r="I270" s="100"/>
      <c r="J270" s="100"/>
      <c r="K270" s="100"/>
      <c r="L270" s="100"/>
    </row>
    <row r="271" spans="3:12" x14ac:dyDescent="0.2">
      <c r="C271" s="100"/>
      <c r="D271" s="100"/>
      <c r="E271" s="100"/>
      <c r="F271" s="100"/>
      <c r="G271" s="100"/>
      <c r="H271" s="100"/>
      <c r="I271" s="100"/>
      <c r="J271" s="100"/>
      <c r="K271" s="100"/>
      <c r="L271" s="100"/>
    </row>
    <row r="272" spans="3:12" x14ac:dyDescent="0.2">
      <c r="C272" s="100"/>
      <c r="D272" s="100"/>
      <c r="E272" s="100"/>
      <c r="F272" s="100"/>
      <c r="G272" s="100"/>
      <c r="H272" s="100"/>
      <c r="I272" s="100"/>
      <c r="J272" s="100"/>
      <c r="K272" s="100"/>
      <c r="L272" s="100"/>
    </row>
    <row r="273" spans="3:12" x14ac:dyDescent="0.2">
      <c r="C273" s="100"/>
      <c r="D273" s="100"/>
      <c r="E273" s="100"/>
      <c r="F273" s="100"/>
      <c r="G273" s="100"/>
      <c r="H273" s="100"/>
      <c r="I273" s="100"/>
      <c r="J273" s="100"/>
      <c r="K273" s="100"/>
      <c r="L273" s="100"/>
    </row>
    <row r="274" spans="3:12" x14ac:dyDescent="0.2">
      <c r="C274" s="100"/>
      <c r="D274" s="100"/>
      <c r="E274" s="100"/>
      <c r="F274" s="100"/>
      <c r="G274" s="100"/>
      <c r="H274" s="100"/>
      <c r="I274" s="100"/>
      <c r="J274" s="100"/>
      <c r="K274" s="100"/>
      <c r="L274" s="100"/>
    </row>
    <row r="275" spans="3:12" x14ac:dyDescent="0.2">
      <c r="C275" s="100"/>
      <c r="D275" s="100"/>
      <c r="E275" s="100"/>
      <c r="F275" s="100"/>
      <c r="G275" s="100"/>
      <c r="H275" s="100"/>
      <c r="I275" s="100"/>
      <c r="J275" s="100"/>
      <c r="K275" s="100"/>
      <c r="L275" s="100"/>
    </row>
    <row r="276" spans="3:12" x14ac:dyDescent="0.2">
      <c r="C276" s="100"/>
      <c r="D276" s="100"/>
      <c r="E276" s="100"/>
      <c r="F276" s="100"/>
      <c r="G276" s="100"/>
      <c r="H276" s="100"/>
      <c r="I276" s="100"/>
      <c r="J276" s="100"/>
      <c r="K276" s="100"/>
      <c r="L276" s="100"/>
    </row>
    <row r="277" spans="3:12" x14ac:dyDescent="0.2">
      <c r="C277" s="100"/>
      <c r="D277" s="100"/>
      <c r="E277" s="100"/>
      <c r="F277" s="100"/>
      <c r="G277" s="100"/>
      <c r="H277" s="100"/>
      <c r="I277" s="100"/>
      <c r="J277" s="100"/>
      <c r="K277" s="100"/>
      <c r="L277" s="100"/>
    </row>
    <row r="278" spans="3:12" x14ac:dyDescent="0.2">
      <c r="C278" s="100"/>
      <c r="D278" s="100"/>
      <c r="E278" s="100"/>
      <c r="F278" s="100"/>
      <c r="G278" s="100"/>
      <c r="H278" s="100"/>
      <c r="I278" s="100"/>
      <c r="J278" s="100"/>
      <c r="K278" s="100"/>
      <c r="L278" s="100"/>
    </row>
    <row r="279" spans="3:12" x14ac:dyDescent="0.2">
      <c r="C279" s="100"/>
      <c r="D279" s="100"/>
      <c r="E279" s="100"/>
      <c r="F279" s="100"/>
      <c r="G279" s="100"/>
      <c r="H279" s="100"/>
      <c r="I279" s="100"/>
      <c r="J279" s="100"/>
      <c r="K279" s="100"/>
      <c r="L279" s="100"/>
    </row>
    <row r="280" spans="3:12" x14ac:dyDescent="0.2">
      <c r="C280" s="100"/>
      <c r="D280" s="100"/>
      <c r="E280" s="100"/>
      <c r="F280" s="100"/>
      <c r="G280" s="100"/>
      <c r="H280" s="100"/>
      <c r="I280" s="100"/>
      <c r="J280" s="100"/>
      <c r="K280" s="100"/>
      <c r="L280" s="100"/>
    </row>
    <row r="281" spans="3:12" x14ac:dyDescent="0.2">
      <c r="C281" s="100"/>
      <c r="D281" s="100"/>
      <c r="E281" s="100"/>
      <c r="F281" s="100"/>
      <c r="G281" s="100"/>
      <c r="H281" s="100"/>
      <c r="I281" s="100"/>
      <c r="J281" s="100"/>
      <c r="K281" s="100"/>
      <c r="L281" s="100"/>
    </row>
    <row r="282" spans="3:12" x14ac:dyDescent="0.2">
      <c r="C282" s="100"/>
      <c r="D282" s="100"/>
      <c r="E282" s="100"/>
      <c r="F282" s="100"/>
      <c r="G282" s="100"/>
      <c r="H282" s="100"/>
      <c r="I282" s="100"/>
      <c r="J282" s="100"/>
      <c r="K282" s="100"/>
      <c r="L282" s="100"/>
    </row>
    <row r="283" spans="3:12" x14ac:dyDescent="0.2">
      <c r="C283" s="100"/>
      <c r="D283" s="100"/>
      <c r="E283" s="100"/>
      <c r="F283" s="100"/>
      <c r="G283" s="100"/>
      <c r="H283" s="100"/>
      <c r="I283" s="100"/>
      <c r="J283" s="100"/>
      <c r="K283" s="100"/>
      <c r="L283" s="100"/>
    </row>
    <row r="284" spans="3:12" x14ac:dyDescent="0.2">
      <c r="C284" s="100"/>
      <c r="D284" s="100"/>
      <c r="E284" s="100"/>
      <c r="F284" s="100"/>
      <c r="G284" s="100"/>
      <c r="H284" s="100"/>
      <c r="I284" s="100"/>
      <c r="J284" s="100"/>
      <c r="K284" s="100"/>
      <c r="L284" s="100"/>
    </row>
    <row r="285" spans="3:12" x14ac:dyDescent="0.2">
      <c r="C285" s="100"/>
      <c r="D285" s="100"/>
      <c r="E285" s="100"/>
      <c r="F285" s="100"/>
      <c r="G285" s="100"/>
      <c r="H285" s="100"/>
      <c r="I285" s="100"/>
      <c r="J285" s="100"/>
      <c r="K285" s="100"/>
      <c r="L285" s="100"/>
    </row>
    <row r="286" spans="3:12" x14ac:dyDescent="0.2">
      <c r="C286" s="100"/>
      <c r="D286" s="100"/>
      <c r="E286" s="100"/>
      <c r="F286" s="100"/>
      <c r="G286" s="100"/>
      <c r="H286" s="100"/>
      <c r="I286" s="100"/>
      <c r="J286" s="100"/>
      <c r="K286" s="100"/>
      <c r="L286" s="100"/>
    </row>
    <row r="287" spans="3:12" x14ac:dyDescent="0.2">
      <c r="C287" s="100"/>
      <c r="D287" s="100"/>
      <c r="E287" s="100"/>
      <c r="F287" s="100"/>
      <c r="G287" s="100"/>
      <c r="H287" s="100"/>
      <c r="I287" s="100"/>
      <c r="J287" s="100"/>
      <c r="K287" s="100"/>
      <c r="L287" s="100"/>
    </row>
    <row r="288" spans="3:12" x14ac:dyDescent="0.2">
      <c r="C288" s="100"/>
      <c r="D288" s="100"/>
      <c r="E288" s="100"/>
      <c r="F288" s="100"/>
      <c r="G288" s="100"/>
      <c r="H288" s="100"/>
      <c r="I288" s="100"/>
      <c r="J288" s="100"/>
      <c r="K288" s="100"/>
      <c r="L288" s="100"/>
    </row>
    <row r="289" spans="3:12" x14ac:dyDescent="0.2">
      <c r="C289" s="100"/>
      <c r="D289" s="100"/>
      <c r="E289" s="100"/>
      <c r="F289" s="100"/>
      <c r="G289" s="100"/>
      <c r="H289" s="100"/>
      <c r="I289" s="100"/>
      <c r="J289" s="100"/>
      <c r="K289" s="100"/>
      <c r="L289" s="100"/>
    </row>
    <row r="290" spans="3:12" x14ac:dyDescent="0.2">
      <c r="C290" s="100"/>
      <c r="D290" s="100"/>
      <c r="E290" s="100"/>
      <c r="F290" s="100"/>
      <c r="G290" s="100"/>
      <c r="H290" s="100"/>
      <c r="I290" s="100"/>
      <c r="J290" s="100"/>
      <c r="K290" s="100"/>
      <c r="L290" s="100"/>
    </row>
    <row r="291" spans="3:12" x14ac:dyDescent="0.2">
      <c r="C291" s="100"/>
      <c r="D291" s="100"/>
      <c r="E291" s="100"/>
      <c r="F291" s="100"/>
      <c r="G291" s="100"/>
      <c r="H291" s="100"/>
      <c r="I291" s="100"/>
      <c r="J291" s="100"/>
      <c r="K291" s="100"/>
      <c r="L291" s="100"/>
    </row>
    <row r="292" spans="3:12" x14ac:dyDescent="0.2">
      <c r="C292" s="100"/>
      <c r="D292" s="100"/>
      <c r="E292" s="100"/>
      <c r="F292" s="100"/>
      <c r="G292" s="100"/>
      <c r="H292" s="100"/>
      <c r="I292" s="100"/>
      <c r="J292" s="100"/>
      <c r="K292" s="100"/>
      <c r="L292" s="100"/>
    </row>
    <row r="293" spans="3:12" x14ac:dyDescent="0.2">
      <c r="C293" s="100"/>
      <c r="D293" s="100"/>
      <c r="E293" s="100"/>
      <c r="F293" s="100"/>
      <c r="G293" s="100"/>
      <c r="H293" s="100"/>
      <c r="I293" s="100"/>
      <c r="J293" s="100"/>
      <c r="K293" s="100"/>
      <c r="L293" s="100"/>
    </row>
    <row r="294" spans="3:12" x14ac:dyDescent="0.2">
      <c r="C294" s="100"/>
      <c r="D294" s="100"/>
      <c r="E294" s="100"/>
      <c r="F294" s="100"/>
      <c r="G294" s="100"/>
      <c r="H294" s="100"/>
      <c r="I294" s="100"/>
      <c r="J294" s="100"/>
      <c r="K294" s="100"/>
      <c r="L294" s="100"/>
    </row>
    <row r="295" spans="3:12" x14ac:dyDescent="0.2">
      <c r="C295" s="100"/>
      <c r="D295" s="100"/>
      <c r="E295" s="100"/>
      <c r="F295" s="100"/>
      <c r="G295" s="100"/>
      <c r="H295" s="100"/>
      <c r="I295" s="100"/>
      <c r="J295" s="100"/>
      <c r="K295" s="100"/>
      <c r="L295" s="100"/>
    </row>
    <row r="296" spans="3:12" x14ac:dyDescent="0.2">
      <c r="C296" s="100"/>
      <c r="D296" s="100"/>
      <c r="E296" s="100"/>
      <c r="F296" s="100"/>
      <c r="G296" s="100"/>
      <c r="H296" s="100"/>
      <c r="I296" s="100"/>
      <c r="J296" s="100"/>
      <c r="K296" s="100"/>
      <c r="L296" s="100"/>
    </row>
    <row r="297" spans="3:12" x14ac:dyDescent="0.2">
      <c r="C297" s="100"/>
      <c r="D297" s="100"/>
      <c r="E297" s="100"/>
      <c r="F297" s="100"/>
      <c r="G297" s="100"/>
      <c r="H297" s="100"/>
      <c r="I297" s="100"/>
      <c r="J297" s="100"/>
      <c r="K297" s="100"/>
      <c r="L297" s="100"/>
    </row>
    <row r="298" spans="3:12" x14ac:dyDescent="0.2">
      <c r="C298" s="100"/>
      <c r="D298" s="100"/>
      <c r="E298" s="100"/>
      <c r="F298" s="100"/>
      <c r="G298" s="100"/>
      <c r="H298" s="100"/>
      <c r="I298" s="100"/>
      <c r="J298" s="100"/>
      <c r="K298" s="100"/>
      <c r="L298" s="100"/>
    </row>
    <row r="299" spans="3:12" x14ac:dyDescent="0.2">
      <c r="C299" s="100"/>
      <c r="D299" s="100"/>
      <c r="E299" s="100"/>
      <c r="F299" s="100"/>
      <c r="G299" s="100"/>
      <c r="H299" s="100"/>
      <c r="I299" s="100"/>
      <c r="J299" s="100"/>
      <c r="K299" s="100"/>
      <c r="L299" s="100"/>
    </row>
    <row r="300" spans="3:12" x14ac:dyDescent="0.2">
      <c r="C300" s="100"/>
      <c r="D300" s="100"/>
      <c r="E300" s="100"/>
      <c r="F300" s="100"/>
      <c r="G300" s="100"/>
      <c r="H300" s="100"/>
      <c r="I300" s="100"/>
      <c r="J300" s="100"/>
      <c r="K300" s="100"/>
      <c r="L300" s="100"/>
    </row>
    <row r="301" spans="3:12" x14ac:dyDescent="0.2">
      <c r="C301" s="100"/>
      <c r="D301" s="100"/>
      <c r="E301" s="100"/>
      <c r="F301" s="100"/>
      <c r="G301" s="100"/>
      <c r="H301" s="100"/>
      <c r="I301" s="100"/>
      <c r="J301" s="100"/>
      <c r="K301" s="100"/>
      <c r="L301" s="100"/>
    </row>
    <row r="302" spans="3:12" x14ac:dyDescent="0.2">
      <c r="C302" s="100"/>
      <c r="D302" s="100"/>
      <c r="E302" s="100"/>
      <c r="F302" s="100"/>
      <c r="G302" s="100"/>
      <c r="H302" s="100"/>
      <c r="I302" s="100"/>
      <c r="J302" s="100"/>
      <c r="K302" s="100"/>
      <c r="L302" s="100"/>
    </row>
    <row r="303" spans="3:12" x14ac:dyDescent="0.2">
      <c r="C303" s="100"/>
      <c r="D303" s="100"/>
      <c r="E303" s="100"/>
      <c r="F303" s="100"/>
      <c r="G303" s="100"/>
      <c r="H303" s="100"/>
      <c r="I303" s="100"/>
      <c r="J303" s="100"/>
      <c r="K303" s="100"/>
      <c r="L303" s="100"/>
    </row>
    <row r="304" spans="3:12" x14ac:dyDescent="0.2">
      <c r="C304" s="100"/>
      <c r="D304" s="100"/>
      <c r="E304" s="100"/>
      <c r="F304" s="100"/>
      <c r="G304" s="100"/>
      <c r="H304" s="100"/>
      <c r="I304" s="100"/>
      <c r="J304" s="100"/>
      <c r="K304" s="100"/>
      <c r="L304" s="100"/>
    </row>
    <row r="305" spans="3:12" x14ac:dyDescent="0.2">
      <c r="C305" s="100"/>
      <c r="D305" s="100"/>
      <c r="E305" s="100"/>
      <c r="F305" s="100"/>
      <c r="G305" s="100"/>
      <c r="H305" s="100"/>
      <c r="I305" s="100"/>
      <c r="J305" s="100"/>
      <c r="K305" s="100"/>
      <c r="L305" s="100"/>
    </row>
    <row r="306" spans="3:12" x14ac:dyDescent="0.2">
      <c r="C306" s="100"/>
      <c r="D306" s="100"/>
      <c r="E306" s="100"/>
      <c r="F306" s="100"/>
      <c r="G306" s="100"/>
      <c r="H306" s="100"/>
      <c r="I306" s="100"/>
      <c r="J306" s="100"/>
      <c r="K306" s="100"/>
      <c r="L306" s="100"/>
    </row>
    <row r="307" spans="3:12" x14ac:dyDescent="0.2">
      <c r="C307" s="100"/>
      <c r="D307" s="100"/>
      <c r="E307" s="100"/>
      <c r="F307" s="100"/>
      <c r="G307" s="100"/>
      <c r="H307" s="100"/>
      <c r="I307" s="100"/>
      <c r="J307" s="100"/>
      <c r="K307" s="100"/>
      <c r="L307" s="100"/>
    </row>
    <row r="308" spans="3:12" x14ac:dyDescent="0.2">
      <c r="C308" s="100"/>
      <c r="D308" s="100"/>
      <c r="E308" s="100"/>
      <c r="F308" s="100"/>
      <c r="G308" s="100"/>
      <c r="H308" s="100"/>
      <c r="I308" s="100"/>
      <c r="J308" s="100"/>
      <c r="K308" s="100"/>
      <c r="L308" s="100"/>
    </row>
    <row r="309" spans="3:12" x14ac:dyDescent="0.2">
      <c r="C309" s="100"/>
      <c r="D309" s="100"/>
      <c r="E309" s="100"/>
      <c r="F309" s="100"/>
      <c r="G309" s="100"/>
      <c r="H309" s="100"/>
      <c r="I309" s="100"/>
      <c r="J309" s="100"/>
      <c r="K309" s="100"/>
      <c r="L309" s="100"/>
    </row>
    <row r="310" spans="3:12" x14ac:dyDescent="0.2">
      <c r="C310" s="100"/>
      <c r="D310" s="100"/>
      <c r="E310" s="100"/>
      <c r="F310" s="100"/>
      <c r="G310" s="100"/>
      <c r="H310" s="100"/>
      <c r="I310" s="100"/>
      <c r="J310" s="100"/>
      <c r="K310" s="100"/>
      <c r="L310" s="100"/>
    </row>
    <row r="311" spans="3:12" x14ac:dyDescent="0.2">
      <c r="C311" s="100"/>
      <c r="D311" s="100"/>
      <c r="E311" s="100"/>
      <c r="F311" s="100"/>
      <c r="G311" s="100"/>
      <c r="H311" s="100"/>
      <c r="I311" s="100"/>
      <c r="J311" s="100"/>
      <c r="K311" s="100"/>
      <c r="L311" s="100"/>
    </row>
    <row r="312" spans="3:12" x14ac:dyDescent="0.2">
      <c r="C312" s="100"/>
      <c r="D312" s="100"/>
      <c r="E312" s="100"/>
      <c r="F312" s="100"/>
      <c r="G312" s="100"/>
      <c r="H312" s="100"/>
      <c r="I312" s="100"/>
      <c r="J312" s="100"/>
      <c r="K312" s="100"/>
      <c r="L312" s="100"/>
    </row>
    <row r="313" spans="3:12" x14ac:dyDescent="0.2">
      <c r="C313" s="100"/>
      <c r="D313" s="100"/>
      <c r="E313" s="100"/>
      <c r="F313" s="100"/>
      <c r="G313" s="100"/>
      <c r="H313" s="100"/>
      <c r="I313" s="100"/>
      <c r="J313" s="100"/>
      <c r="K313" s="100"/>
      <c r="L313" s="100"/>
    </row>
    <row r="314" spans="3:12" x14ac:dyDescent="0.2">
      <c r="C314" s="100"/>
      <c r="D314" s="100"/>
      <c r="E314" s="100"/>
      <c r="F314" s="100"/>
      <c r="G314" s="100"/>
      <c r="H314" s="100"/>
      <c r="I314" s="100"/>
      <c r="J314" s="100"/>
      <c r="K314" s="100"/>
      <c r="L314" s="100"/>
    </row>
    <row r="315" spans="3:12" x14ac:dyDescent="0.2">
      <c r="C315" s="100"/>
      <c r="D315" s="100"/>
      <c r="E315" s="100"/>
      <c r="F315" s="100"/>
      <c r="G315" s="100"/>
      <c r="H315" s="100"/>
      <c r="I315" s="100"/>
      <c r="J315" s="100"/>
      <c r="K315" s="100"/>
      <c r="L315" s="100"/>
    </row>
    <row r="316" spans="3:12" x14ac:dyDescent="0.2">
      <c r="C316" s="100"/>
      <c r="D316" s="100"/>
      <c r="E316" s="100"/>
      <c r="F316" s="100"/>
      <c r="G316" s="100"/>
      <c r="H316" s="100"/>
      <c r="I316" s="100"/>
      <c r="J316" s="100"/>
      <c r="K316" s="100"/>
      <c r="L316" s="100"/>
    </row>
    <row r="317" spans="3:12" x14ac:dyDescent="0.2">
      <c r="C317" s="100"/>
      <c r="D317" s="100"/>
      <c r="E317" s="100"/>
      <c r="F317" s="100"/>
      <c r="G317" s="100"/>
      <c r="H317" s="100"/>
      <c r="I317" s="100"/>
      <c r="J317" s="100"/>
      <c r="K317" s="100"/>
      <c r="L317" s="100"/>
    </row>
    <row r="318" spans="3:12" x14ac:dyDescent="0.2">
      <c r="C318" s="100"/>
      <c r="D318" s="100"/>
      <c r="E318" s="100"/>
      <c r="F318" s="100"/>
      <c r="G318" s="100"/>
      <c r="H318" s="100"/>
      <c r="I318" s="100"/>
      <c r="J318" s="100"/>
      <c r="K318" s="100"/>
      <c r="L318" s="100"/>
    </row>
    <row r="319" spans="3:12" x14ac:dyDescent="0.2">
      <c r="C319" s="100"/>
      <c r="D319" s="100"/>
      <c r="E319" s="100"/>
      <c r="F319" s="100"/>
      <c r="G319" s="100"/>
      <c r="H319" s="100"/>
      <c r="I319" s="100"/>
      <c r="J319" s="100"/>
      <c r="K319" s="100"/>
      <c r="L319" s="100"/>
    </row>
    <row r="320" spans="3:12" x14ac:dyDescent="0.2">
      <c r="C320" s="100"/>
      <c r="D320" s="100"/>
      <c r="E320" s="100"/>
      <c r="F320" s="100"/>
      <c r="G320" s="100"/>
      <c r="H320" s="100"/>
      <c r="I320" s="100"/>
      <c r="J320" s="100"/>
      <c r="K320" s="100"/>
      <c r="L320" s="100"/>
    </row>
    <row r="321" spans="3:12" x14ac:dyDescent="0.2">
      <c r="C321" s="100"/>
      <c r="D321" s="100"/>
      <c r="E321" s="100"/>
      <c r="F321" s="100"/>
      <c r="G321" s="100"/>
      <c r="H321" s="100"/>
      <c r="I321" s="100"/>
      <c r="J321" s="100"/>
      <c r="K321" s="100"/>
      <c r="L321" s="100"/>
    </row>
    <row r="322" spans="3:12" x14ac:dyDescent="0.2">
      <c r="C322" s="100"/>
      <c r="D322" s="100"/>
      <c r="E322" s="100"/>
      <c r="F322" s="100"/>
      <c r="G322" s="100"/>
      <c r="H322" s="100"/>
      <c r="I322" s="100"/>
      <c r="J322" s="100"/>
      <c r="K322" s="100"/>
      <c r="L322" s="100"/>
    </row>
    <row r="323" spans="3:12" x14ac:dyDescent="0.2">
      <c r="C323" s="100"/>
      <c r="D323" s="100"/>
      <c r="E323" s="100"/>
      <c r="F323" s="100"/>
      <c r="G323" s="100"/>
      <c r="H323" s="100"/>
      <c r="I323" s="100"/>
      <c r="J323" s="100"/>
      <c r="K323" s="100"/>
      <c r="L323" s="100"/>
    </row>
    <row r="324" spans="3:12" x14ac:dyDescent="0.2">
      <c r="C324" s="100"/>
      <c r="D324" s="100"/>
      <c r="E324" s="100"/>
      <c r="F324" s="100"/>
      <c r="G324" s="100"/>
      <c r="H324" s="100"/>
      <c r="I324" s="100"/>
      <c r="J324" s="100"/>
      <c r="K324" s="100"/>
      <c r="L324" s="100"/>
    </row>
    <row r="325" spans="3:12" x14ac:dyDescent="0.2">
      <c r="C325" s="100"/>
      <c r="D325" s="100"/>
      <c r="E325" s="100"/>
      <c r="F325" s="100"/>
      <c r="G325" s="100"/>
      <c r="H325" s="100"/>
      <c r="I325" s="100"/>
      <c r="J325" s="100"/>
      <c r="K325" s="100"/>
      <c r="L325" s="100"/>
    </row>
    <row r="326" spans="3:12" x14ac:dyDescent="0.2">
      <c r="C326" s="100"/>
      <c r="D326" s="100"/>
      <c r="E326" s="100"/>
      <c r="F326" s="100"/>
      <c r="G326" s="100"/>
      <c r="H326" s="100"/>
      <c r="I326" s="100"/>
      <c r="J326" s="100"/>
      <c r="K326" s="100"/>
      <c r="L326" s="100"/>
    </row>
    <row r="327" spans="3:12" x14ac:dyDescent="0.2">
      <c r="C327" s="100"/>
      <c r="D327" s="100"/>
      <c r="E327" s="100"/>
      <c r="F327" s="100"/>
      <c r="G327" s="100"/>
      <c r="H327" s="100"/>
      <c r="I327" s="100"/>
      <c r="J327" s="100"/>
      <c r="K327" s="100"/>
      <c r="L327" s="100"/>
    </row>
    <row r="328" spans="3:12" x14ac:dyDescent="0.2">
      <c r="C328" s="100"/>
      <c r="D328" s="100"/>
      <c r="E328" s="100"/>
      <c r="F328" s="100"/>
      <c r="G328" s="100"/>
      <c r="H328" s="100"/>
      <c r="I328" s="100"/>
      <c r="J328" s="100"/>
      <c r="K328" s="100"/>
      <c r="L328" s="100"/>
    </row>
    <row r="329" spans="3:12" x14ac:dyDescent="0.2">
      <c r="C329" s="100"/>
      <c r="D329" s="100"/>
      <c r="E329" s="100"/>
      <c r="F329" s="100"/>
      <c r="G329" s="100"/>
      <c r="H329" s="100"/>
      <c r="I329" s="100"/>
      <c r="J329" s="100"/>
      <c r="K329" s="100"/>
      <c r="L329" s="100"/>
    </row>
    <row r="330" spans="3:12" x14ac:dyDescent="0.2">
      <c r="C330" s="100"/>
      <c r="D330" s="100"/>
      <c r="E330" s="100"/>
      <c r="F330" s="100"/>
      <c r="G330" s="100"/>
      <c r="H330" s="100"/>
      <c r="I330" s="100"/>
      <c r="J330" s="100"/>
      <c r="K330" s="100"/>
      <c r="L330" s="100"/>
    </row>
    <row r="331" spans="3:12" x14ac:dyDescent="0.2">
      <c r="C331" s="100"/>
      <c r="D331" s="100"/>
      <c r="E331" s="100"/>
      <c r="F331" s="100"/>
      <c r="G331" s="100"/>
      <c r="H331" s="100"/>
      <c r="I331" s="100"/>
      <c r="J331" s="100"/>
      <c r="K331" s="100"/>
      <c r="L331" s="100"/>
    </row>
    <row r="332" spans="3:12" x14ac:dyDescent="0.2">
      <c r="C332" s="100"/>
      <c r="D332" s="100"/>
      <c r="E332" s="100"/>
      <c r="F332" s="100"/>
      <c r="G332" s="100"/>
      <c r="H332" s="100"/>
      <c r="I332" s="100"/>
      <c r="J332" s="100"/>
      <c r="K332" s="100"/>
      <c r="L332" s="100"/>
    </row>
    <row r="333" spans="3:12" x14ac:dyDescent="0.2">
      <c r="C333" s="100"/>
      <c r="D333" s="100"/>
      <c r="E333" s="100"/>
      <c r="F333" s="100"/>
      <c r="G333" s="100"/>
      <c r="H333" s="100"/>
      <c r="I333" s="100"/>
      <c r="J333" s="100"/>
      <c r="K333" s="100"/>
      <c r="L333" s="100"/>
    </row>
    <row r="334" spans="3:12" x14ac:dyDescent="0.2">
      <c r="C334" s="100"/>
      <c r="D334" s="100"/>
      <c r="E334" s="100"/>
      <c r="F334" s="100"/>
      <c r="G334" s="100"/>
      <c r="H334" s="100"/>
      <c r="I334" s="100"/>
      <c r="J334" s="100"/>
      <c r="K334" s="100"/>
      <c r="L334" s="100"/>
    </row>
    <row r="335" spans="3:12" x14ac:dyDescent="0.2">
      <c r="C335" s="100"/>
      <c r="D335" s="100"/>
      <c r="E335" s="100"/>
      <c r="F335" s="100"/>
      <c r="G335" s="100"/>
      <c r="H335" s="100"/>
      <c r="I335" s="100"/>
      <c r="J335" s="100"/>
      <c r="K335" s="100"/>
      <c r="L335" s="100"/>
    </row>
    <row r="336" spans="3:12" x14ac:dyDescent="0.2">
      <c r="C336" s="100"/>
      <c r="D336" s="100"/>
      <c r="E336" s="100"/>
      <c r="F336" s="100"/>
      <c r="G336" s="100"/>
      <c r="H336" s="100"/>
      <c r="I336" s="100"/>
      <c r="J336" s="100"/>
      <c r="K336" s="100"/>
      <c r="L336" s="100"/>
    </row>
    <row r="337" spans="3:12" x14ac:dyDescent="0.2">
      <c r="C337" s="100"/>
      <c r="D337" s="100"/>
      <c r="E337" s="100"/>
      <c r="F337" s="100"/>
      <c r="G337" s="100"/>
      <c r="H337" s="100"/>
      <c r="I337" s="100"/>
      <c r="J337" s="100"/>
      <c r="K337" s="100"/>
      <c r="L337" s="100"/>
    </row>
    <row r="338" spans="3:12" x14ac:dyDescent="0.2">
      <c r="C338" s="100"/>
      <c r="D338" s="100"/>
      <c r="E338" s="100"/>
      <c r="F338" s="100"/>
      <c r="G338" s="100"/>
      <c r="H338" s="100"/>
      <c r="I338" s="100"/>
      <c r="J338" s="100"/>
      <c r="K338" s="100"/>
      <c r="L338" s="100"/>
    </row>
    <row r="339" spans="3:12" x14ac:dyDescent="0.2">
      <c r="C339" s="100"/>
      <c r="D339" s="100"/>
      <c r="E339" s="100"/>
      <c r="F339" s="100"/>
      <c r="G339" s="100"/>
      <c r="H339" s="100"/>
      <c r="I339" s="100"/>
      <c r="J339" s="100"/>
      <c r="K339" s="100"/>
      <c r="L339" s="100"/>
    </row>
    <row r="340" spans="3:12" x14ac:dyDescent="0.2">
      <c r="C340" s="100"/>
      <c r="D340" s="100"/>
      <c r="E340" s="100"/>
      <c r="F340" s="100"/>
      <c r="G340" s="100"/>
      <c r="H340" s="100"/>
      <c r="I340" s="100"/>
      <c r="J340" s="100"/>
      <c r="K340" s="100"/>
      <c r="L340" s="100"/>
    </row>
    <row r="341" spans="3:12" x14ac:dyDescent="0.2">
      <c r="C341" s="100"/>
      <c r="D341" s="100"/>
      <c r="E341" s="100"/>
      <c r="F341" s="100"/>
      <c r="G341" s="100"/>
      <c r="H341" s="100"/>
      <c r="I341" s="100"/>
      <c r="J341" s="100"/>
      <c r="K341" s="100"/>
      <c r="L341" s="100"/>
    </row>
    <row r="342" spans="3:12" x14ac:dyDescent="0.2">
      <c r="C342" s="100"/>
      <c r="D342" s="100"/>
      <c r="E342" s="100"/>
      <c r="F342" s="100"/>
      <c r="G342" s="100"/>
      <c r="H342" s="100"/>
      <c r="I342" s="100"/>
      <c r="J342" s="100"/>
      <c r="K342" s="100"/>
      <c r="L342" s="100"/>
    </row>
    <row r="343" spans="3:12" x14ac:dyDescent="0.2">
      <c r="C343" s="100"/>
      <c r="D343" s="100"/>
      <c r="E343" s="100"/>
      <c r="F343" s="100"/>
      <c r="G343" s="100"/>
      <c r="H343" s="100"/>
      <c r="I343" s="100"/>
      <c r="J343" s="100"/>
      <c r="K343" s="100"/>
      <c r="L343" s="100"/>
    </row>
    <row r="344" spans="3:12" x14ac:dyDescent="0.2">
      <c r="C344" s="100"/>
      <c r="D344" s="100"/>
      <c r="E344" s="100"/>
      <c r="F344" s="100"/>
      <c r="G344" s="100"/>
      <c r="H344" s="100"/>
      <c r="I344" s="100"/>
      <c r="J344" s="100"/>
      <c r="K344" s="100"/>
      <c r="L344" s="100"/>
    </row>
    <row r="345" spans="3:12" x14ac:dyDescent="0.2">
      <c r="C345" s="100"/>
      <c r="D345" s="100"/>
      <c r="E345" s="100"/>
      <c r="F345" s="100"/>
      <c r="G345" s="100"/>
      <c r="H345" s="100"/>
      <c r="I345" s="100"/>
      <c r="J345" s="100"/>
      <c r="K345" s="100"/>
      <c r="L345" s="100"/>
    </row>
    <row r="346" spans="3:12" x14ac:dyDescent="0.2">
      <c r="C346" s="100"/>
      <c r="D346" s="100"/>
      <c r="E346" s="100"/>
      <c r="F346" s="100"/>
      <c r="G346" s="100"/>
      <c r="H346" s="100"/>
      <c r="I346" s="100"/>
      <c r="J346" s="100"/>
      <c r="K346" s="100"/>
      <c r="L346" s="100"/>
    </row>
    <row r="347" spans="3:12" x14ac:dyDescent="0.2">
      <c r="C347" s="100"/>
      <c r="D347" s="100"/>
      <c r="E347" s="100"/>
      <c r="F347" s="100"/>
      <c r="G347" s="100"/>
      <c r="H347" s="100"/>
      <c r="I347" s="100"/>
      <c r="J347" s="100"/>
      <c r="K347" s="100"/>
      <c r="L347" s="100"/>
    </row>
    <row r="348" spans="3:12" x14ac:dyDescent="0.2">
      <c r="C348" s="100"/>
      <c r="D348" s="100"/>
      <c r="E348" s="100"/>
      <c r="F348" s="100"/>
      <c r="G348" s="100"/>
      <c r="H348" s="100"/>
      <c r="I348" s="100"/>
      <c r="J348" s="100"/>
      <c r="K348" s="100"/>
      <c r="L348" s="100"/>
    </row>
    <row r="349" spans="3:12" x14ac:dyDescent="0.2">
      <c r="C349" s="100"/>
      <c r="D349" s="100"/>
      <c r="E349" s="100"/>
      <c r="F349" s="100"/>
      <c r="G349" s="100"/>
      <c r="H349" s="100"/>
      <c r="I349" s="100"/>
      <c r="J349" s="100"/>
      <c r="K349" s="100"/>
      <c r="L349" s="100"/>
    </row>
    <row r="350" spans="3:12" x14ac:dyDescent="0.2">
      <c r="C350" s="100"/>
      <c r="D350" s="100"/>
      <c r="E350" s="100"/>
      <c r="F350" s="100"/>
      <c r="G350" s="100"/>
      <c r="H350" s="100"/>
      <c r="I350" s="100"/>
      <c r="J350" s="100"/>
      <c r="K350" s="100"/>
      <c r="L350" s="100"/>
    </row>
    <row r="351" spans="3:12" x14ac:dyDescent="0.2">
      <c r="C351" s="100"/>
      <c r="D351" s="100"/>
      <c r="E351" s="100"/>
      <c r="F351" s="100"/>
      <c r="G351" s="100"/>
      <c r="H351" s="100"/>
      <c r="I351" s="100"/>
      <c r="J351" s="100"/>
      <c r="K351" s="100"/>
      <c r="L351" s="100"/>
    </row>
    <row r="352" spans="3:12" x14ac:dyDescent="0.2">
      <c r="C352" s="100"/>
      <c r="D352" s="100"/>
      <c r="E352" s="100"/>
      <c r="F352" s="100"/>
      <c r="G352" s="100"/>
      <c r="H352" s="100"/>
      <c r="I352" s="100"/>
      <c r="J352" s="100"/>
      <c r="K352" s="100"/>
      <c r="L352" s="100"/>
    </row>
    <row r="353" spans="3:12" x14ac:dyDescent="0.2">
      <c r="C353" s="100"/>
      <c r="D353" s="100"/>
      <c r="E353" s="100"/>
      <c r="F353" s="100"/>
      <c r="G353" s="100"/>
      <c r="H353" s="100"/>
      <c r="I353" s="100"/>
      <c r="J353" s="100"/>
      <c r="K353" s="100"/>
      <c r="L353" s="100"/>
    </row>
    <row r="354" spans="3:12" x14ac:dyDescent="0.2">
      <c r="C354" s="100"/>
      <c r="D354" s="100"/>
      <c r="E354" s="100"/>
      <c r="F354" s="100"/>
      <c r="G354" s="100"/>
      <c r="H354" s="100"/>
      <c r="I354" s="100"/>
      <c r="J354" s="100"/>
      <c r="K354" s="100"/>
      <c r="L354" s="100"/>
    </row>
    <row r="355" spans="3:12" x14ac:dyDescent="0.2">
      <c r="C355" s="100"/>
      <c r="D355" s="100"/>
      <c r="E355" s="100"/>
      <c r="F355" s="100"/>
      <c r="G355" s="100"/>
      <c r="H355" s="100"/>
      <c r="I355" s="100"/>
      <c r="J355" s="100"/>
      <c r="K355" s="100"/>
      <c r="L355" s="100"/>
    </row>
    <row r="356" spans="3:12" x14ac:dyDescent="0.2">
      <c r="C356" s="100"/>
      <c r="D356" s="100"/>
      <c r="E356" s="100"/>
      <c r="F356" s="100"/>
      <c r="G356" s="100"/>
      <c r="H356" s="100"/>
      <c r="I356" s="100"/>
      <c r="J356" s="100"/>
      <c r="K356" s="100"/>
      <c r="L356" s="100"/>
    </row>
    <row r="357" spans="3:12" x14ac:dyDescent="0.2">
      <c r="C357" s="100"/>
      <c r="D357" s="100"/>
      <c r="E357" s="100"/>
      <c r="F357" s="100"/>
      <c r="G357" s="100"/>
      <c r="H357" s="100"/>
      <c r="I357" s="100"/>
      <c r="J357" s="100"/>
      <c r="K357" s="100"/>
      <c r="L357" s="100"/>
    </row>
    <row r="358" spans="3:12" x14ac:dyDescent="0.2">
      <c r="C358" s="100"/>
      <c r="D358" s="100"/>
      <c r="E358" s="100"/>
      <c r="F358" s="100"/>
      <c r="G358" s="100"/>
      <c r="H358" s="100"/>
      <c r="I358" s="100"/>
      <c r="J358" s="100"/>
      <c r="K358" s="100"/>
      <c r="L358" s="100"/>
    </row>
    <row r="359" spans="3:12" x14ac:dyDescent="0.2">
      <c r="C359" s="100"/>
      <c r="D359" s="100"/>
      <c r="E359" s="100"/>
      <c r="F359" s="100"/>
      <c r="G359" s="100"/>
      <c r="H359" s="100"/>
      <c r="I359" s="100"/>
      <c r="J359" s="100"/>
      <c r="K359" s="100"/>
      <c r="L359" s="100"/>
    </row>
    <row r="360" spans="3:12" x14ac:dyDescent="0.2">
      <c r="C360" s="100"/>
      <c r="D360" s="100"/>
      <c r="E360" s="100"/>
      <c r="F360" s="100"/>
      <c r="G360" s="100"/>
      <c r="H360" s="100"/>
      <c r="I360" s="100"/>
      <c r="J360" s="100"/>
      <c r="K360" s="100"/>
      <c r="L360" s="100"/>
    </row>
    <row r="361" spans="3:12" x14ac:dyDescent="0.2">
      <c r="C361" s="100"/>
      <c r="D361" s="100"/>
      <c r="E361" s="100"/>
      <c r="F361" s="100"/>
      <c r="G361" s="100"/>
      <c r="H361" s="100"/>
      <c r="I361" s="100"/>
      <c r="J361" s="100"/>
      <c r="K361" s="100"/>
      <c r="L361" s="100"/>
    </row>
    <row r="362" spans="3:12" x14ac:dyDescent="0.2">
      <c r="C362" s="100"/>
      <c r="D362" s="100"/>
      <c r="E362" s="100"/>
      <c r="F362" s="100"/>
      <c r="G362" s="100"/>
      <c r="H362" s="100"/>
      <c r="I362" s="100"/>
      <c r="J362" s="100"/>
      <c r="K362" s="100"/>
      <c r="L362" s="100"/>
    </row>
    <row r="363" spans="3:12" x14ac:dyDescent="0.2">
      <c r="C363" s="100"/>
      <c r="D363" s="100"/>
      <c r="E363" s="100"/>
      <c r="F363" s="100"/>
      <c r="G363" s="100"/>
      <c r="H363" s="100"/>
      <c r="I363" s="100"/>
      <c r="J363" s="100"/>
      <c r="K363" s="100"/>
      <c r="L363" s="100"/>
    </row>
    <row r="364" spans="3:12" x14ac:dyDescent="0.2">
      <c r="C364" s="100"/>
      <c r="D364" s="100"/>
      <c r="E364" s="100"/>
      <c r="F364" s="100"/>
      <c r="G364" s="100"/>
      <c r="H364" s="100"/>
      <c r="I364" s="100"/>
      <c r="J364" s="100"/>
      <c r="K364" s="100"/>
      <c r="L364" s="100"/>
    </row>
    <row r="365" spans="3:12" x14ac:dyDescent="0.2">
      <c r="C365" s="100"/>
      <c r="D365" s="100"/>
      <c r="E365" s="100"/>
      <c r="F365" s="100"/>
      <c r="G365" s="100"/>
      <c r="H365" s="100"/>
      <c r="I365" s="100"/>
      <c r="J365" s="100"/>
      <c r="K365" s="100"/>
      <c r="L365" s="100"/>
    </row>
    <row r="366" spans="3:12" x14ac:dyDescent="0.2">
      <c r="C366" s="100"/>
      <c r="D366" s="100"/>
      <c r="E366" s="100"/>
      <c r="F366" s="100"/>
      <c r="G366" s="100"/>
      <c r="H366" s="100"/>
      <c r="I366" s="100"/>
      <c r="J366" s="100"/>
      <c r="K366" s="100"/>
      <c r="L366" s="100"/>
    </row>
    <row r="367" spans="3:12" x14ac:dyDescent="0.2">
      <c r="C367" s="100"/>
      <c r="D367" s="100"/>
      <c r="E367" s="100"/>
      <c r="F367" s="100"/>
      <c r="G367" s="100"/>
      <c r="H367" s="100"/>
      <c r="I367" s="100"/>
      <c r="J367" s="100"/>
      <c r="K367" s="100"/>
      <c r="L367" s="100"/>
    </row>
    <row r="368" spans="3:12" x14ac:dyDescent="0.2">
      <c r="C368" s="100"/>
      <c r="D368" s="100"/>
      <c r="E368" s="100"/>
      <c r="F368" s="100"/>
      <c r="G368" s="100"/>
      <c r="H368" s="100"/>
      <c r="I368" s="100"/>
      <c r="J368" s="100"/>
      <c r="K368" s="100"/>
      <c r="L368" s="100"/>
    </row>
    <row r="369" spans="3:12" x14ac:dyDescent="0.2">
      <c r="C369" s="100"/>
      <c r="D369" s="100"/>
      <c r="E369" s="100"/>
      <c r="F369" s="100"/>
      <c r="G369" s="100"/>
      <c r="H369" s="100"/>
      <c r="I369" s="100"/>
      <c r="J369" s="100"/>
      <c r="K369" s="100"/>
      <c r="L369" s="100"/>
    </row>
    <row r="370" spans="3:12" x14ac:dyDescent="0.2">
      <c r="C370" s="100"/>
      <c r="D370" s="100"/>
      <c r="E370" s="100"/>
      <c r="F370" s="100"/>
      <c r="G370" s="100"/>
      <c r="H370" s="100"/>
      <c r="I370" s="100"/>
      <c r="J370" s="100"/>
      <c r="K370" s="100"/>
      <c r="L370" s="100"/>
    </row>
    <row r="371" spans="3:12" x14ac:dyDescent="0.2">
      <c r="C371" s="100"/>
      <c r="D371" s="100"/>
      <c r="E371" s="100"/>
      <c r="F371" s="100"/>
      <c r="G371" s="100"/>
      <c r="H371" s="100"/>
      <c r="I371" s="100"/>
      <c r="J371" s="100"/>
      <c r="K371" s="100"/>
      <c r="L371" s="100"/>
    </row>
    <row r="372" spans="3:12" x14ac:dyDescent="0.2">
      <c r="C372" s="100"/>
      <c r="D372" s="100"/>
      <c r="E372" s="100"/>
      <c r="F372" s="100"/>
      <c r="G372" s="100"/>
      <c r="H372" s="100"/>
      <c r="I372" s="100"/>
      <c r="J372" s="100"/>
      <c r="K372" s="100"/>
      <c r="L372" s="100"/>
    </row>
    <row r="373" spans="3:12" x14ac:dyDescent="0.2">
      <c r="C373" s="100"/>
      <c r="D373" s="100"/>
      <c r="E373" s="100"/>
      <c r="F373" s="100"/>
      <c r="G373" s="100"/>
      <c r="H373" s="100"/>
      <c r="I373" s="100"/>
      <c r="J373" s="100"/>
      <c r="K373" s="100"/>
      <c r="L373" s="100"/>
    </row>
    <row r="374" spans="3:12" x14ac:dyDescent="0.2">
      <c r="C374" s="100"/>
      <c r="D374" s="100"/>
      <c r="E374" s="100"/>
      <c r="F374" s="100"/>
      <c r="G374" s="100"/>
      <c r="H374" s="100"/>
      <c r="I374" s="100"/>
      <c r="J374" s="100"/>
      <c r="K374" s="100"/>
      <c r="L374" s="100"/>
    </row>
    <row r="375" spans="3:12" x14ac:dyDescent="0.2">
      <c r="C375" s="100"/>
      <c r="D375" s="100"/>
      <c r="E375" s="100"/>
      <c r="F375" s="100"/>
      <c r="G375" s="100"/>
      <c r="H375" s="100"/>
      <c r="I375" s="100"/>
      <c r="J375" s="100"/>
      <c r="K375" s="100"/>
      <c r="L375" s="100"/>
    </row>
    <row r="376" spans="3:12" x14ac:dyDescent="0.2">
      <c r="C376" s="100"/>
      <c r="D376" s="100"/>
      <c r="E376" s="100"/>
      <c r="F376" s="100"/>
      <c r="G376" s="100"/>
      <c r="H376" s="100"/>
      <c r="I376" s="100"/>
      <c r="J376" s="100"/>
      <c r="K376" s="100"/>
      <c r="L376" s="100"/>
    </row>
    <row r="377" spans="3:12" x14ac:dyDescent="0.2">
      <c r="C377" s="100"/>
      <c r="D377" s="100"/>
      <c r="E377" s="100"/>
      <c r="F377" s="100"/>
      <c r="G377" s="100"/>
      <c r="H377" s="100"/>
      <c r="I377" s="100"/>
      <c r="J377" s="100"/>
      <c r="K377" s="100"/>
      <c r="L377" s="100"/>
    </row>
    <row r="378" spans="3:12" x14ac:dyDescent="0.2">
      <c r="C378" s="100"/>
      <c r="D378" s="100"/>
      <c r="E378" s="100"/>
      <c r="F378" s="100"/>
      <c r="G378" s="100"/>
      <c r="H378" s="100"/>
      <c r="I378" s="100"/>
      <c r="J378" s="100"/>
      <c r="K378" s="100"/>
      <c r="L378" s="100"/>
    </row>
    <row r="379" spans="3:12" x14ac:dyDescent="0.2">
      <c r="C379" s="100"/>
      <c r="D379" s="100"/>
      <c r="E379" s="100"/>
      <c r="F379" s="100"/>
      <c r="G379" s="100"/>
      <c r="H379" s="100"/>
      <c r="I379" s="100"/>
      <c r="J379" s="100"/>
      <c r="K379" s="100"/>
      <c r="L379" s="100"/>
    </row>
    <row r="380" spans="3:12" x14ac:dyDescent="0.2">
      <c r="C380" s="100"/>
      <c r="D380" s="100"/>
      <c r="E380" s="100"/>
      <c r="F380" s="100"/>
      <c r="G380" s="100"/>
      <c r="H380" s="100"/>
      <c r="I380" s="100"/>
      <c r="J380" s="100"/>
      <c r="K380" s="100"/>
      <c r="L380" s="100"/>
    </row>
    <row r="381" spans="3:12" x14ac:dyDescent="0.2">
      <c r="C381" s="100"/>
      <c r="D381" s="100"/>
      <c r="E381" s="100"/>
      <c r="F381" s="100"/>
      <c r="G381" s="100"/>
      <c r="H381" s="100"/>
      <c r="I381" s="100"/>
      <c r="J381" s="100"/>
      <c r="K381" s="100"/>
      <c r="L381" s="100"/>
    </row>
    <row r="382" spans="3:12" x14ac:dyDescent="0.2">
      <c r="C382" s="100"/>
      <c r="D382" s="100"/>
      <c r="E382" s="100"/>
      <c r="F382" s="100"/>
      <c r="G382" s="100"/>
      <c r="H382" s="100"/>
      <c r="I382" s="100"/>
      <c r="J382" s="100"/>
      <c r="K382" s="100"/>
      <c r="L382" s="100"/>
    </row>
    <row r="383" spans="3:12" x14ac:dyDescent="0.2">
      <c r="C383" s="100"/>
      <c r="D383" s="100"/>
      <c r="E383" s="100"/>
      <c r="F383" s="100"/>
      <c r="G383" s="100"/>
      <c r="H383" s="100"/>
      <c r="I383" s="100"/>
      <c r="J383" s="100"/>
      <c r="K383" s="100"/>
      <c r="L383" s="100"/>
    </row>
    <row r="384" spans="3:12" x14ac:dyDescent="0.2">
      <c r="C384" s="100"/>
      <c r="D384" s="100"/>
      <c r="E384" s="100"/>
      <c r="F384" s="100"/>
      <c r="G384" s="100"/>
      <c r="H384" s="100"/>
      <c r="I384" s="100"/>
      <c r="J384" s="100"/>
      <c r="K384" s="100"/>
      <c r="L384" s="100"/>
    </row>
    <row r="385" spans="3:12" x14ac:dyDescent="0.2">
      <c r="C385" s="100"/>
      <c r="D385" s="100"/>
      <c r="E385" s="100"/>
      <c r="F385" s="100"/>
      <c r="G385" s="100"/>
      <c r="H385" s="100"/>
      <c r="I385" s="100"/>
      <c r="J385" s="100"/>
      <c r="K385" s="100"/>
      <c r="L385" s="100"/>
    </row>
    <row r="386" spans="3:12" x14ac:dyDescent="0.2">
      <c r="C386" s="100"/>
      <c r="D386" s="100"/>
      <c r="E386" s="100"/>
      <c r="F386" s="100"/>
      <c r="G386" s="100"/>
      <c r="H386" s="100"/>
      <c r="I386" s="100"/>
      <c r="J386" s="100"/>
      <c r="K386" s="100"/>
      <c r="L386" s="100"/>
    </row>
    <row r="387" spans="3:12" x14ac:dyDescent="0.2">
      <c r="C387" s="100"/>
      <c r="D387" s="100"/>
      <c r="E387" s="100"/>
      <c r="F387" s="100"/>
      <c r="G387" s="100"/>
      <c r="H387" s="100"/>
      <c r="I387" s="100"/>
      <c r="J387" s="100"/>
      <c r="K387" s="100"/>
      <c r="L387" s="100"/>
    </row>
    <row r="388" spans="3:12" x14ac:dyDescent="0.2">
      <c r="C388" s="100"/>
      <c r="D388" s="100"/>
      <c r="E388" s="100"/>
      <c r="F388" s="100"/>
      <c r="G388" s="100"/>
      <c r="H388" s="100"/>
      <c r="I388" s="100"/>
      <c r="J388" s="100"/>
      <c r="K388" s="100"/>
      <c r="L388" s="100"/>
    </row>
    <row r="389" spans="3:12" x14ac:dyDescent="0.2">
      <c r="C389" s="100"/>
      <c r="D389" s="100"/>
      <c r="E389" s="100"/>
      <c r="F389" s="100"/>
      <c r="G389" s="100"/>
      <c r="H389" s="100"/>
      <c r="I389" s="100"/>
      <c r="J389" s="100"/>
      <c r="K389" s="100"/>
      <c r="L389" s="100"/>
    </row>
    <row r="390" spans="3:12" x14ac:dyDescent="0.2">
      <c r="C390" s="100"/>
      <c r="D390" s="100"/>
      <c r="E390" s="100"/>
      <c r="F390" s="100"/>
      <c r="G390" s="100"/>
      <c r="H390" s="100"/>
      <c r="I390" s="100"/>
      <c r="J390" s="100"/>
      <c r="K390" s="100"/>
      <c r="L390" s="100"/>
    </row>
    <row r="391" spans="3:12" x14ac:dyDescent="0.2">
      <c r="C391" s="100"/>
      <c r="D391" s="100"/>
      <c r="E391" s="100"/>
      <c r="F391" s="100"/>
      <c r="G391" s="100"/>
      <c r="H391" s="100"/>
      <c r="I391" s="100"/>
      <c r="J391" s="100"/>
      <c r="K391" s="100"/>
      <c r="L391" s="100"/>
    </row>
    <row r="392" spans="3:12" x14ac:dyDescent="0.2">
      <c r="C392" s="100"/>
      <c r="D392" s="100"/>
      <c r="E392" s="100"/>
      <c r="F392" s="100"/>
      <c r="G392" s="100"/>
      <c r="H392" s="100"/>
      <c r="I392" s="100"/>
      <c r="J392" s="100"/>
      <c r="K392" s="100"/>
      <c r="L392" s="100"/>
    </row>
    <row r="393" spans="3:12" x14ac:dyDescent="0.2">
      <c r="C393" s="100"/>
      <c r="D393" s="100"/>
      <c r="E393" s="100"/>
      <c r="F393" s="100"/>
      <c r="G393" s="100"/>
      <c r="H393" s="100"/>
      <c r="I393" s="100"/>
      <c r="J393" s="100"/>
      <c r="K393" s="100"/>
      <c r="L393" s="100"/>
    </row>
    <row r="394" spans="3:12" x14ac:dyDescent="0.2">
      <c r="C394" s="100"/>
      <c r="D394" s="100"/>
      <c r="E394" s="100"/>
      <c r="F394" s="100"/>
      <c r="G394" s="100"/>
      <c r="H394" s="100"/>
      <c r="I394" s="100"/>
      <c r="J394" s="100"/>
      <c r="K394" s="100"/>
      <c r="L394" s="100"/>
    </row>
    <row r="395" spans="3:12" x14ac:dyDescent="0.2">
      <c r="C395" s="100"/>
      <c r="D395" s="100"/>
      <c r="E395" s="100"/>
      <c r="F395" s="100"/>
      <c r="G395" s="100"/>
      <c r="H395" s="100"/>
      <c r="I395" s="100"/>
      <c r="J395" s="100"/>
      <c r="K395" s="100"/>
      <c r="L395" s="100"/>
    </row>
    <row r="396" spans="3:12" x14ac:dyDescent="0.2">
      <c r="C396" s="100"/>
      <c r="D396" s="100"/>
      <c r="E396" s="100"/>
      <c r="F396" s="100"/>
      <c r="G396" s="100"/>
      <c r="H396" s="100"/>
      <c r="I396" s="100"/>
      <c r="J396" s="100"/>
      <c r="K396" s="100"/>
      <c r="L396" s="100"/>
    </row>
    <row r="397" spans="3:12" x14ac:dyDescent="0.2">
      <c r="C397" s="100"/>
      <c r="D397" s="100"/>
      <c r="E397" s="100"/>
      <c r="F397" s="100"/>
      <c r="G397" s="100"/>
      <c r="H397" s="100"/>
      <c r="I397" s="100"/>
      <c r="J397" s="100"/>
      <c r="K397" s="100"/>
      <c r="L397" s="100"/>
    </row>
    <row r="398" spans="3:12" x14ac:dyDescent="0.2">
      <c r="C398" s="100"/>
      <c r="D398" s="100"/>
      <c r="E398" s="100"/>
      <c r="F398" s="100"/>
      <c r="G398" s="100"/>
      <c r="H398" s="100"/>
      <c r="I398" s="100"/>
      <c r="J398" s="100"/>
      <c r="K398" s="100"/>
      <c r="L398" s="100"/>
    </row>
    <row r="399" spans="3:12" x14ac:dyDescent="0.2">
      <c r="C399" s="100"/>
      <c r="D399" s="100"/>
      <c r="E399" s="100"/>
      <c r="F399" s="100"/>
      <c r="G399" s="100"/>
      <c r="H399" s="100"/>
      <c r="I399" s="100"/>
      <c r="J399" s="100"/>
      <c r="K399" s="100"/>
      <c r="L399" s="100"/>
    </row>
    <row r="400" spans="3:12" x14ac:dyDescent="0.2">
      <c r="C400" s="100"/>
      <c r="D400" s="100"/>
      <c r="E400" s="100"/>
      <c r="F400" s="100"/>
      <c r="G400" s="100"/>
      <c r="H400" s="100"/>
      <c r="I400" s="100"/>
      <c r="J400" s="100"/>
      <c r="K400" s="100"/>
      <c r="L400" s="100"/>
    </row>
    <row r="401" spans="3:12" x14ac:dyDescent="0.2">
      <c r="C401" s="100"/>
      <c r="D401" s="100"/>
      <c r="E401" s="100"/>
      <c r="F401" s="100"/>
      <c r="G401" s="100"/>
      <c r="H401" s="100"/>
      <c r="I401" s="100"/>
      <c r="J401" s="100"/>
      <c r="K401" s="100"/>
      <c r="L401" s="100"/>
    </row>
    <row r="402" spans="3:12" x14ac:dyDescent="0.2">
      <c r="C402" s="100"/>
      <c r="D402" s="100"/>
      <c r="E402" s="100"/>
      <c r="F402" s="100"/>
      <c r="G402" s="100"/>
      <c r="H402" s="100"/>
      <c r="I402" s="100"/>
      <c r="J402" s="100"/>
      <c r="K402" s="100"/>
      <c r="L402" s="100"/>
    </row>
    <row r="403" spans="3:12" x14ac:dyDescent="0.2">
      <c r="C403" s="100"/>
      <c r="D403" s="100"/>
      <c r="E403" s="100"/>
      <c r="F403" s="100"/>
      <c r="G403" s="100"/>
      <c r="H403" s="100"/>
      <c r="I403" s="100"/>
      <c r="J403" s="100"/>
      <c r="K403" s="100"/>
      <c r="L403" s="100"/>
    </row>
    <row r="404" spans="3:12" x14ac:dyDescent="0.2">
      <c r="C404" s="100"/>
      <c r="D404" s="100"/>
      <c r="E404" s="100"/>
      <c r="F404" s="100"/>
      <c r="G404" s="100"/>
      <c r="H404" s="100"/>
      <c r="I404" s="100"/>
      <c r="J404" s="100"/>
      <c r="K404" s="100"/>
      <c r="L404" s="100"/>
    </row>
    <row r="405" spans="3:12" x14ac:dyDescent="0.2">
      <c r="C405" s="100"/>
      <c r="D405" s="100"/>
      <c r="E405" s="100"/>
      <c r="F405" s="100"/>
      <c r="G405" s="100"/>
      <c r="H405" s="100"/>
      <c r="I405" s="100"/>
      <c r="J405" s="100"/>
      <c r="K405" s="100"/>
      <c r="L405" s="100"/>
    </row>
    <row r="406" spans="3:12" x14ac:dyDescent="0.2">
      <c r="C406" s="100"/>
      <c r="D406" s="100"/>
      <c r="E406" s="100"/>
      <c r="F406" s="100"/>
      <c r="G406" s="100"/>
      <c r="H406" s="100"/>
      <c r="I406" s="100"/>
      <c r="J406" s="100"/>
      <c r="K406" s="100"/>
      <c r="L406" s="100"/>
    </row>
    <row r="407" spans="3:12" x14ac:dyDescent="0.2">
      <c r="C407" s="100"/>
      <c r="D407" s="100"/>
      <c r="E407" s="100"/>
      <c r="F407" s="100"/>
      <c r="G407" s="100"/>
      <c r="H407" s="100"/>
      <c r="I407" s="100"/>
      <c r="J407" s="100"/>
      <c r="K407" s="100"/>
      <c r="L407" s="100"/>
    </row>
    <row r="408" spans="3:12" x14ac:dyDescent="0.2">
      <c r="C408" s="100"/>
      <c r="D408" s="100"/>
      <c r="E408" s="100"/>
      <c r="F408" s="100"/>
      <c r="G408" s="100"/>
      <c r="H408" s="100"/>
      <c r="I408" s="100"/>
      <c r="J408" s="100"/>
      <c r="K408" s="100"/>
      <c r="L408" s="100"/>
    </row>
    <row r="409" spans="3:12" x14ac:dyDescent="0.2">
      <c r="C409" s="100"/>
      <c r="D409" s="100"/>
      <c r="E409" s="100"/>
      <c r="F409" s="100"/>
      <c r="G409" s="100"/>
      <c r="H409" s="100"/>
      <c r="I409" s="100"/>
      <c r="J409" s="100"/>
      <c r="K409" s="100"/>
      <c r="L409" s="100"/>
    </row>
    <row r="410" spans="3:12" x14ac:dyDescent="0.2">
      <c r="C410" s="100"/>
      <c r="D410" s="100"/>
      <c r="E410" s="100"/>
      <c r="F410" s="100"/>
      <c r="G410" s="100"/>
      <c r="H410" s="100"/>
      <c r="I410" s="100"/>
      <c r="J410" s="100"/>
      <c r="K410" s="100"/>
      <c r="L410" s="100"/>
    </row>
    <row r="411" spans="3:12" x14ac:dyDescent="0.2">
      <c r="C411" s="100"/>
      <c r="D411" s="100"/>
      <c r="E411" s="100"/>
      <c r="F411" s="100"/>
      <c r="G411" s="100"/>
      <c r="H411" s="100"/>
      <c r="I411" s="100"/>
      <c r="J411" s="100"/>
      <c r="K411" s="100"/>
      <c r="L411" s="100"/>
    </row>
    <row r="412" spans="3:12" x14ac:dyDescent="0.2">
      <c r="C412" s="100"/>
      <c r="D412" s="100"/>
      <c r="E412" s="100"/>
      <c r="F412" s="100"/>
      <c r="G412" s="100"/>
      <c r="H412" s="100"/>
      <c r="I412" s="100"/>
      <c r="J412" s="100"/>
      <c r="K412" s="100"/>
      <c r="L412" s="100"/>
    </row>
    <row r="413" spans="3:12" x14ac:dyDescent="0.2">
      <c r="C413" s="100"/>
      <c r="D413" s="100"/>
      <c r="E413" s="100"/>
      <c r="F413" s="100"/>
      <c r="G413" s="100"/>
      <c r="H413" s="100"/>
      <c r="I413" s="100"/>
      <c r="J413" s="100"/>
      <c r="K413" s="100"/>
      <c r="L413" s="100"/>
    </row>
    <row r="414" spans="3:12" x14ac:dyDescent="0.2">
      <c r="C414" s="100"/>
      <c r="D414" s="100"/>
      <c r="E414" s="100"/>
      <c r="F414" s="100"/>
      <c r="G414" s="100"/>
      <c r="H414" s="100"/>
      <c r="I414" s="100"/>
      <c r="J414" s="100"/>
      <c r="K414" s="100"/>
      <c r="L414" s="100"/>
    </row>
    <row r="415" spans="3:12" x14ac:dyDescent="0.2">
      <c r="C415" s="100"/>
      <c r="D415" s="100"/>
      <c r="E415" s="100"/>
      <c r="F415" s="100"/>
      <c r="G415" s="100"/>
      <c r="H415" s="100"/>
      <c r="I415" s="100"/>
      <c r="J415" s="100"/>
      <c r="K415" s="100"/>
      <c r="L415" s="100"/>
    </row>
    <row r="416" spans="3:12" x14ac:dyDescent="0.2">
      <c r="C416" s="100"/>
      <c r="D416" s="100"/>
      <c r="E416" s="100"/>
      <c r="F416" s="100"/>
      <c r="G416" s="100"/>
      <c r="H416" s="100"/>
      <c r="I416" s="100"/>
      <c r="J416" s="100"/>
      <c r="K416" s="100"/>
      <c r="L416" s="100"/>
    </row>
    <row r="417" spans="3:12" x14ac:dyDescent="0.2">
      <c r="C417" s="100"/>
      <c r="D417" s="100"/>
      <c r="E417" s="100"/>
      <c r="F417" s="100"/>
      <c r="G417" s="100"/>
      <c r="H417" s="100"/>
      <c r="I417" s="100"/>
      <c r="J417" s="100"/>
      <c r="K417" s="100"/>
      <c r="L417" s="100"/>
    </row>
    <row r="418" spans="3:12" x14ac:dyDescent="0.2">
      <c r="C418" s="100"/>
      <c r="D418" s="100"/>
      <c r="E418" s="100"/>
      <c r="F418" s="100"/>
      <c r="G418" s="100"/>
      <c r="H418" s="100"/>
      <c r="I418" s="100"/>
      <c r="J418" s="100"/>
      <c r="K418" s="100"/>
      <c r="L418" s="100"/>
    </row>
    <row r="419" spans="3:12" x14ac:dyDescent="0.2">
      <c r="C419" s="100"/>
      <c r="D419" s="100"/>
      <c r="E419" s="100"/>
      <c r="F419" s="100"/>
      <c r="G419" s="100"/>
      <c r="H419" s="100"/>
      <c r="I419" s="100"/>
      <c r="J419" s="100"/>
      <c r="K419" s="100"/>
      <c r="L419" s="100"/>
    </row>
    <row r="420" spans="3:12" x14ac:dyDescent="0.2">
      <c r="C420" s="100"/>
      <c r="D420" s="100"/>
      <c r="E420" s="100"/>
      <c r="F420" s="100"/>
      <c r="G420" s="100"/>
      <c r="H420" s="100"/>
      <c r="I420" s="100"/>
      <c r="J420" s="100"/>
      <c r="K420" s="100"/>
      <c r="L420" s="100"/>
    </row>
    <row r="421" spans="3:12" x14ac:dyDescent="0.2">
      <c r="C421" s="100"/>
      <c r="D421" s="100"/>
      <c r="E421" s="100"/>
      <c r="F421" s="100"/>
      <c r="G421" s="100"/>
      <c r="H421" s="100"/>
      <c r="I421" s="100"/>
      <c r="J421" s="100"/>
      <c r="K421" s="100"/>
      <c r="L421" s="100"/>
    </row>
    <row r="422" spans="3:12" x14ac:dyDescent="0.2">
      <c r="C422" s="100"/>
      <c r="D422" s="100"/>
      <c r="E422" s="100"/>
      <c r="F422" s="100"/>
      <c r="G422" s="100"/>
      <c r="H422" s="100"/>
      <c r="I422" s="100"/>
      <c r="J422" s="100"/>
      <c r="K422" s="100"/>
      <c r="L422" s="100"/>
    </row>
    <row r="423" spans="3:12" x14ac:dyDescent="0.2">
      <c r="C423" s="100"/>
      <c r="D423" s="100"/>
      <c r="E423" s="100"/>
      <c r="F423" s="100"/>
      <c r="G423" s="100"/>
      <c r="H423" s="100"/>
      <c r="I423" s="100"/>
      <c r="J423" s="100"/>
      <c r="K423" s="100"/>
      <c r="L423" s="100"/>
    </row>
    <row r="424" spans="3:12" x14ac:dyDescent="0.2">
      <c r="C424" s="100"/>
      <c r="D424" s="100"/>
      <c r="E424" s="100"/>
      <c r="F424" s="100"/>
      <c r="G424" s="100"/>
      <c r="H424" s="100"/>
      <c r="I424" s="100"/>
      <c r="J424" s="100"/>
      <c r="K424" s="100"/>
      <c r="L424" s="100"/>
    </row>
    <row r="425" spans="3:12" x14ac:dyDescent="0.2">
      <c r="C425" s="100"/>
      <c r="D425" s="100"/>
      <c r="E425" s="100"/>
      <c r="F425" s="100"/>
      <c r="G425" s="100"/>
      <c r="H425" s="100"/>
      <c r="I425" s="100"/>
      <c r="J425" s="100"/>
      <c r="K425" s="100"/>
      <c r="L425" s="100"/>
    </row>
    <row r="426" spans="3:12" x14ac:dyDescent="0.2">
      <c r="C426" s="100"/>
      <c r="D426" s="100"/>
      <c r="E426" s="100"/>
      <c r="F426" s="100"/>
      <c r="G426" s="100"/>
      <c r="H426" s="100"/>
      <c r="I426" s="100"/>
      <c r="J426" s="100"/>
      <c r="K426" s="100"/>
      <c r="L426" s="100"/>
    </row>
    <row r="427" spans="3:12" x14ac:dyDescent="0.2">
      <c r="C427" s="100"/>
      <c r="D427" s="100"/>
      <c r="E427" s="100"/>
      <c r="F427" s="100"/>
      <c r="G427" s="100"/>
      <c r="H427" s="100"/>
      <c r="I427" s="100"/>
      <c r="J427" s="100"/>
      <c r="K427" s="100"/>
      <c r="L427" s="100"/>
    </row>
    <row r="428" spans="3:12" x14ac:dyDescent="0.2">
      <c r="C428" s="100"/>
      <c r="D428" s="100"/>
      <c r="E428" s="100"/>
      <c r="F428" s="100"/>
      <c r="G428" s="100"/>
      <c r="H428" s="100"/>
      <c r="I428" s="100"/>
      <c r="J428" s="100"/>
      <c r="K428" s="100"/>
      <c r="L428" s="100"/>
    </row>
    <row r="429" spans="3:12" x14ac:dyDescent="0.2">
      <c r="C429" s="100"/>
      <c r="D429" s="100"/>
      <c r="E429" s="100"/>
      <c r="F429" s="100"/>
      <c r="G429" s="100"/>
      <c r="H429" s="100"/>
      <c r="I429" s="100"/>
      <c r="J429" s="100"/>
      <c r="K429" s="100"/>
      <c r="L429" s="100"/>
    </row>
    <row r="430" spans="3:12" x14ac:dyDescent="0.2">
      <c r="C430" s="100"/>
      <c r="D430" s="100"/>
      <c r="E430" s="100"/>
      <c r="F430" s="100"/>
      <c r="G430" s="100"/>
      <c r="H430" s="100"/>
      <c r="I430" s="100"/>
      <c r="J430" s="100"/>
      <c r="K430" s="100"/>
      <c r="L430" s="100"/>
    </row>
    <row r="431" spans="3:12" x14ac:dyDescent="0.2">
      <c r="C431" s="100"/>
      <c r="D431" s="100"/>
      <c r="E431" s="100"/>
      <c r="F431" s="100"/>
      <c r="G431" s="100"/>
      <c r="H431" s="100"/>
      <c r="I431" s="100"/>
      <c r="J431" s="100"/>
      <c r="K431" s="100"/>
      <c r="L431" s="100"/>
    </row>
    <row r="432" spans="3:12" x14ac:dyDescent="0.2">
      <c r="C432" s="100"/>
      <c r="D432" s="100"/>
      <c r="E432" s="100"/>
      <c r="F432" s="100"/>
      <c r="G432" s="100"/>
      <c r="H432" s="100"/>
      <c r="I432" s="100"/>
      <c r="J432" s="100"/>
      <c r="K432" s="100"/>
      <c r="L432" s="100"/>
    </row>
    <row r="433" spans="3:12" x14ac:dyDescent="0.2">
      <c r="C433" s="100"/>
      <c r="D433" s="100"/>
      <c r="E433" s="100"/>
      <c r="F433" s="100"/>
      <c r="G433" s="100"/>
      <c r="H433" s="100"/>
      <c r="I433" s="100"/>
      <c r="J433" s="100"/>
      <c r="K433" s="100"/>
      <c r="L433" s="100"/>
    </row>
    <row r="434" spans="3:12" x14ac:dyDescent="0.2">
      <c r="C434" s="100"/>
      <c r="D434" s="100"/>
      <c r="E434" s="100"/>
      <c r="F434" s="100"/>
      <c r="G434" s="100"/>
      <c r="H434" s="100"/>
      <c r="I434" s="100"/>
      <c r="J434" s="100"/>
      <c r="K434" s="100"/>
      <c r="L434" s="100"/>
    </row>
    <row r="435" spans="3:12" x14ac:dyDescent="0.2">
      <c r="C435" s="100"/>
      <c r="D435" s="100"/>
      <c r="E435" s="100"/>
      <c r="F435" s="100"/>
      <c r="G435" s="100"/>
      <c r="H435" s="100"/>
      <c r="I435" s="100"/>
      <c r="J435" s="100"/>
      <c r="K435" s="100"/>
      <c r="L435" s="100"/>
    </row>
    <row r="436" spans="3:12" x14ac:dyDescent="0.2">
      <c r="C436" s="100"/>
      <c r="D436" s="100"/>
      <c r="E436" s="100"/>
      <c r="F436" s="100"/>
      <c r="G436" s="100"/>
      <c r="H436" s="100"/>
      <c r="I436" s="100"/>
      <c r="J436" s="100"/>
      <c r="K436" s="100"/>
      <c r="L436" s="100"/>
    </row>
    <row r="437" spans="3:12" x14ac:dyDescent="0.2">
      <c r="C437" s="100"/>
      <c r="D437" s="100"/>
      <c r="E437" s="100"/>
      <c r="F437" s="100"/>
      <c r="G437" s="100"/>
      <c r="H437" s="100"/>
      <c r="I437" s="100"/>
      <c r="J437" s="100"/>
      <c r="K437" s="100"/>
      <c r="L437" s="100"/>
    </row>
    <row r="438" spans="3:12" x14ac:dyDescent="0.2">
      <c r="C438" s="100"/>
      <c r="D438" s="100"/>
      <c r="E438" s="100"/>
      <c r="F438" s="100"/>
      <c r="G438" s="100"/>
      <c r="H438" s="100"/>
      <c r="I438" s="100"/>
      <c r="J438" s="100"/>
      <c r="K438" s="100"/>
      <c r="L438" s="100"/>
    </row>
    <row r="439" spans="3:12" x14ac:dyDescent="0.2">
      <c r="C439" s="100"/>
      <c r="D439" s="100"/>
      <c r="E439" s="100"/>
      <c r="F439" s="100"/>
      <c r="G439" s="100"/>
      <c r="H439" s="100"/>
      <c r="I439" s="100"/>
      <c r="J439" s="100"/>
      <c r="K439" s="100"/>
      <c r="L439" s="100"/>
    </row>
    <row r="440" spans="3:12" x14ac:dyDescent="0.2">
      <c r="C440" s="100"/>
      <c r="D440" s="100"/>
      <c r="E440" s="100"/>
      <c r="F440" s="100"/>
      <c r="G440" s="100"/>
      <c r="H440" s="100"/>
      <c r="I440" s="100"/>
      <c r="J440" s="100"/>
      <c r="K440" s="100"/>
      <c r="L440" s="100"/>
    </row>
    <row r="441" spans="3:12" x14ac:dyDescent="0.2">
      <c r="C441" s="100"/>
      <c r="D441" s="100"/>
      <c r="E441" s="100"/>
      <c r="F441" s="100"/>
      <c r="G441" s="100"/>
      <c r="H441" s="100"/>
      <c r="I441" s="100"/>
      <c r="J441" s="100"/>
      <c r="K441" s="100"/>
      <c r="L441" s="100"/>
    </row>
    <row r="442" spans="3:12" x14ac:dyDescent="0.2">
      <c r="C442" s="100"/>
      <c r="D442" s="100"/>
      <c r="E442" s="100"/>
      <c r="F442" s="100"/>
      <c r="G442" s="100"/>
      <c r="H442" s="100"/>
      <c r="I442" s="100"/>
      <c r="J442" s="100"/>
      <c r="K442" s="100"/>
      <c r="L442" s="100"/>
    </row>
    <row r="443" spans="3:12" x14ac:dyDescent="0.2">
      <c r="C443" s="100"/>
      <c r="D443" s="100"/>
      <c r="E443" s="100"/>
      <c r="F443" s="100"/>
      <c r="G443" s="100"/>
      <c r="H443" s="100"/>
      <c r="I443" s="100"/>
      <c r="J443" s="100"/>
      <c r="K443" s="100"/>
      <c r="L443" s="100"/>
    </row>
    <row r="444" spans="3:12" x14ac:dyDescent="0.2">
      <c r="C444" s="100"/>
      <c r="D444" s="100"/>
      <c r="E444" s="100"/>
      <c r="F444" s="100"/>
      <c r="G444" s="100"/>
      <c r="H444" s="100"/>
      <c r="I444" s="100"/>
      <c r="J444" s="100"/>
      <c r="K444" s="100"/>
      <c r="L444" s="100"/>
    </row>
    <row r="445" spans="3:12" x14ac:dyDescent="0.2">
      <c r="C445" s="100"/>
      <c r="D445" s="100"/>
      <c r="E445" s="100"/>
      <c r="F445" s="100"/>
      <c r="G445" s="100"/>
      <c r="H445" s="100"/>
      <c r="I445" s="100"/>
      <c r="J445" s="100"/>
      <c r="K445" s="100"/>
      <c r="L445" s="100"/>
    </row>
    <row r="446" spans="3:12" x14ac:dyDescent="0.2">
      <c r="C446" s="100"/>
      <c r="D446" s="100"/>
      <c r="E446" s="100"/>
      <c r="F446" s="100"/>
      <c r="G446" s="100"/>
      <c r="H446" s="100"/>
      <c r="I446" s="100"/>
      <c r="J446" s="100"/>
      <c r="K446" s="100"/>
      <c r="L446" s="100"/>
    </row>
    <row r="447" spans="3:12" x14ac:dyDescent="0.2">
      <c r="C447" s="100"/>
      <c r="D447" s="100"/>
      <c r="E447" s="100"/>
      <c r="F447" s="100"/>
      <c r="G447" s="100"/>
      <c r="H447" s="100"/>
      <c r="I447" s="100"/>
      <c r="J447" s="100"/>
      <c r="K447" s="100"/>
      <c r="L447" s="100"/>
    </row>
    <row r="448" spans="3:12" x14ac:dyDescent="0.2">
      <c r="C448" s="100"/>
      <c r="D448" s="100"/>
      <c r="E448" s="100"/>
      <c r="F448" s="100"/>
      <c r="G448" s="100"/>
      <c r="H448" s="100"/>
      <c r="I448" s="100"/>
      <c r="J448" s="100"/>
      <c r="K448" s="100"/>
      <c r="L448" s="100"/>
    </row>
    <row r="449" spans="3:12" x14ac:dyDescent="0.2">
      <c r="C449" s="100"/>
      <c r="D449" s="100"/>
      <c r="E449" s="100"/>
      <c r="F449" s="100"/>
      <c r="G449" s="100"/>
      <c r="H449" s="100"/>
      <c r="I449" s="100"/>
      <c r="J449" s="100"/>
      <c r="K449" s="100"/>
      <c r="L449" s="100"/>
    </row>
    <row r="450" spans="3:12" x14ac:dyDescent="0.2">
      <c r="C450" s="100"/>
      <c r="D450" s="100"/>
      <c r="E450" s="100"/>
      <c r="F450" s="100"/>
      <c r="G450" s="100"/>
      <c r="H450" s="100"/>
      <c r="I450" s="100"/>
      <c r="J450" s="100"/>
      <c r="K450" s="100"/>
      <c r="L450" s="100"/>
    </row>
    <row r="451" spans="3:12" x14ac:dyDescent="0.2">
      <c r="C451" s="100"/>
      <c r="D451" s="100"/>
      <c r="E451" s="100"/>
      <c r="F451" s="100"/>
      <c r="G451" s="100"/>
      <c r="H451" s="100"/>
      <c r="I451" s="100"/>
      <c r="J451" s="100"/>
      <c r="K451" s="100"/>
      <c r="L451" s="100"/>
    </row>
    <row r="452" spans="3:12" x14ac:dyDescent="0.2">
      <c r="C452" s="100"/>
      <c r="D452" s="100"/>
      <c r="E452" s="100"/>
      <c r="F452" s="100"/>
      <c r="G452" s="100"/>
      <c r="H452" s="100"/>
      <c r="I452" s="100"/>
      <c r="J452" s="100"/>
      <c r="K452" s="100"/>
      <c r="L452" s="100"/>
    </row>
    <row r="453" spans="3:12" x14ac:dyDescent="0.2">
      <c r="C453" s="100"/>
      <c r="D453" s="100"/>
      <c r="E453" s="100"/>
      <c r="F453" s="100"/>
      <c r="G453" s="100"/>
      <c r="H453" s="100"/>
      <c r="I453" s="100"/>
      <c r="J453" s="100"/>
      <c r="K453" s="100"/>
      <c r="L453" s="100"/>
    </row>
    <row r="454" spans="3:12" x14ac:dyDescent="0.2">
      <c r="C454" s="100"/>
      <c r="D454" s="100"/>
      <c r="E454" s="100"/>
      <c r="F454" s="100"/>
      <c r="G454" s="100"/>
      <c r="H454" s="100"/>
      <c r="I454" s="100"/>
      <c r="J454" s="100"/>
      <c r="K454" s="100"/>
      <c r="L454" s="100"/>
    </row>
    <row r="455" spans="3:12" x14ac:dyDescent="0.2">
      <c r="C455" s="100"/>
      <c r="D455" s="100"/>
      <c r="E455" s="100"/>
      <c r="F455" s="100"/>
      <c r="G455" s="100"/>
      <c r="H455" s="100"/>
      <c r="I455" s="100"/>
      <c r="J455" s="100"/>
      <c r="K455" s="100"/>
      <c r="L455" s="100"/>
    </row>
    <row r="456" spans="3:12" x14ac:dyDescent="0.2">
      <c r="C456" s="100"/>
      <c r="D456" s="100"/>
      <c r="E456" s="100"/>
      <c r="F456" s="100"/>
      <c r="G456" s="100"/>
      <c r="H456" s="100"/>
      <c r="I456" s="100"/>
      <c r="J456" s="100"/>
      <c r="K456" s="100"/>
      <c r="L456" s="100"/>
    </row>
    <row r="457" spans="3:12" x14ac:dyDescent="0.2">
      <c r="C457" s="100"/>
      <c r="D457" s="100"/>
      <c r="E457" s="100"/>
      <c r="F457" s="100"/>
      <c r="G457" s="100"/>
      <c r="H457" s="100"/>
      <c r="I457" s="100"/>
      <c r="J457" s="100"/>
      <c r="K457" s="100"/>
      <c r="L457" s="100"/>
    </row>
    <row r="458" spans="3:12" x14ac:dyDescent="0.2">
      <c r="C458" s="100"/>
      <c r="D458" s="100"/>
      <c r="E458" s="100"/>
      <c r="F458" s="100"/>
      <c r="G458" s="100"/>
      <c r="H458" s="100"/>
      <c r="I458" s="100"/>
      <c r="J458" s="100"/>
      <c r="K458" s="100"/>
      <c r="L458" s="100"/>
    </row>
    <row r="459" spans="3:12" x14ac:dyDescent="0.2">
      <c r="C459" s="100"/>
      <c r="D459" s="100"/>
      <c r="E459" s="100"/>
      <c r="F459" s="100"/>
      <c r="G459" s="100"/>
      <c r="H459" s="100"/>
      <c r="I459" s="100"/>
      <c r="J459" s="100"/>
      <c r="K459" s="100"/>
      <c r="L459" s="100"/>
    </row>
    <row r="460" spans="3:12" x14ac:dyDescent="0.2">
      <c r="C460" s="100"/>
      <c r="D460" s="100"/>
      <c r="E460" s="100"/>
      <c r="F460" s="100"/>
      <c r="G460" s="100"/>
      <c r="H460" s="100"/>
      <c r="I460" s="100"/>
      <c r="J460" s="100"/>
      <c r="K460" s="100"/>
      <c r="L460" s="100"/>
    </row>
    <row r="461" spans="3:12" x14ac:dyDescent="0.2">
      <c r="C461" s="100"/>
      <c r="D461" s="100"/>
      <c r="E461" s="100"/>
      <c r="F461" s="100"/>
      <c r="G461" s="100"/>
      <c r="H461" s="100"/>
      <c r="I461" s="100"/>
      <c r="J461" s="100"/>
      <c r="K461" s="100"/>
      <c r="L461" s="100"/>
    </row>
    <row r="462" spans="3:12" x14ac:dyDescent="0.2">
      <c r="C462" s="100"/>
      <c r="D462" s="100"/>
      <c r="E462" s="100"/>
      <c r="F462" s="100"/>
      <c r="G462" s="100"/>
      <c r="H462" s="100"/>
      <c r="I462" s="100"/>
      <c r="J462" s="100"/>
      <c r="K462" s="100"/>
      <c r="L462" s="100"/>
    </row>
    <row r="463" spans="3:12" x14ac:dyDescent="0.2">
      <c r="C463" s="100"/>
      <c r="D463" s="100"/>
      <c r="E463" s="100"/>
      <c r="F463" s="100"/>
      <c r="G463" s="100"/>
      <c r="H463" s="100"/>
      <c r="I463" s="100"/>
      <c r="J463" s="100"/>
      <c r="K463" s="100"/>
      <c r="L463" s="100"/>
    </row>
    <row r="464" spans="3:12" x14ac:dyDescent="0.2">
      <c r="C464" s="100"/>
      <c r="D464" s="100"/>
      <c r="E464" s="100"/>
      <c r="F464" s="100"/>
      <c r="G464" s="100"/>
      <c r="H464" s="100"/>
      <c r="I464" s="100"/>
      <c r="J464" s="100"/>
      <c r="K464" s="100"/>
      <c r="L464" s="100"/>
    </row>
    <row r="465" spans="3:12" x14ac:dyDescent="0.2">
      <c r="C465" s="100"/>
      <c r="D465" s="100"/>
      <c r="E465" s="100"/>
      <c r="F465" s="100"/>
      <c r="G465" s="100"/>
      <c r="H465" s="100"/>
      <c r="I465" s="100"/>
      <c r="J465" s="100"/>
      <c r="K465" s="100"/>
      <c r="L465" s="100"/>
    </row>
    <row r="466" spans="3:12" x14ac:dyDescent="0.2">
      <c r="C466" s="100"/>
      <c r="D466" s="100"/>
      <c r="E466" s="100"/>
      <c r="F466" s="100"/>
      <c r="G466" s="100"/>
      <c r="H466" s="100"/>
      <c r="I466" s="100"/>
      <c r="J466" s="100"/>
      <c r="K466" s="100"/>
      <c r="L466" s="100"/>
    </row>
    <row r="467" spans="3:12" x14ac:dyDescent="0.2">
      <c r="C467" s="100"/>
      <c r="D467" s="100"/>
      <c r="E467" s="100"/>
      <c r="F467" s="100"/>
      <c r="G467" s="100"/>
      <c r="H467" s="100"/>
      <c r="I467" s="100"/>
      <c r="J467" s="100"/>
      <c r="K467" s="100"/>
      <c r="L467" s="100"/>
    </row>
    <row r="468" spans="3:12" x14ac:dyDescent="0.2">
      <c r="C468" s="100"/>
      <c r="D468" s="100"/>
      <c r="E468" s="100"/>
      <c r="F468" s="100"/>
      <c r="G468" s="100"/>
      <c r="H468" s="100"/>
      <c r="I468" s="100"/>
      <c r="J468" s="100"/>
      <c r="K468" s="100"/>
      <c r="L468" s="100"/>
    </row>
    <row r="469" spans="3:12" x14ac:dyDescent="0.2">
      <c r="C469" s="100"/>
      <c r="D469" s="100"/>
      <c r="E469" s="100"/>
      <c r="F469" s="100"/>
      <c r="G469" s="100"/>
      <c r="H469" s="100"/>
      <c r="I469" s="100"/>
      <c r="J469" s="100"/>
      <c r="K469" s="100"/>
      <c r="L469" s="100"/>
    </row>
    <row r="470" spans="3:12" x14ac:dyDescent="0.2">
      <c r="C470" s="100"/>
      <c r="D470" s="100"/>
      <c r="E470" s="100"/>
      <c r="F470" s="100"/>
      <c r="G470" s="100"/>
      <c r="H470" s="100"/>
      <c r="I470" s="100"/>
      <c r="J470" s="100"/>
      <c r="K470" s="100"/>
      <c r="L470" s="100"/>
    </row>
    <row r="471" spans="3:12" x14ac:dyDescent="0.2">
      <c r="C471" s="100"/>
      <c r="D471" s="100"/>
      <c r="E471" s="100"/>
      <c r="F471" s="100"/>
      <c r="G471" s="100"/>
      <c r="H471" s="100"/>
      <c r="I471" s="100"/>
      <c r="J471" s="100"/>
      <c r="K471" s="100"/>
      <c r="L471" s="100"/>
    </row>
    <row r="472" spans="3:12" x14ac:dyDescent="0.2">
      <c r="C472" s="100"/>
      <c r="D472" s="100"/>
      <c r="E472" s="100"/>
      <c r="F472" s="100"/>
      <c r="G472" s="100"/>
      <c r="H472" s="100"/>
      <c r="I472" s="100"/>
      <c r="J472" s="100"/>
      <c r="K472" s="100"/>
      <c r="L472" s="100"/>
    </row>
    <row r="473" spans="3:12" x14ac:dyDescent="0.2">
      <c r="C473" s="100"/>
      <c r="D473" s="100"/>
      <c r="E473" s="100"/>
      <c r="F473" s="100"/>
      <c r="G473" s="100"/>
      <c r="H473" s="100"/>
      <c r="I473" s="100"/>
      <c r="J473" s="100"/>
      <c r="K473" s="100"/>
      <c r="L473" s="100"/>
    </row>
    <row r="474" spans="3:12" x14ac:dyDescent="0.2">
      <c r="C474" s="100"/>
      <c r="D474" s="100"/>
      <c r="E474" s="100"/>
      <c r="F474" s="100"/>
      <c r="G474" s="100"/>
      <c r="H474" s="100"/>
      <c r="I474" s="100"/>
      <c r="J474" s="100"/>
      <c r="K474" s="100"/>
      <c r="L474" s="100"/>
    </row>
    <row r="475" spans="3:12" x14ac:dyDescent="0.2">
      <c r="C475" s="100"/>
      <c r="D475" s="100"/>
      <c r="E475" s="100"/>
      <c r="F475" s="100"/>
      <c r="G475" s="100"/>
      <c r="H475" s="100"/>
      <c r="I475" s="100"/>
      <c r="J475" s="100"/>
      <c r="K475" s="100"/>
      <c r="L475" s="100"/>
    </row>
    <row r="476" spans="3:12" x14ac:dyDescent="0.2">
      <c r="C476" s="100"/>
      <c r="D476" s="100"/>
      <c r="E476" s="100"/>
      <c r="F476" s="100"/>
      <c r="G476" s="100"/>
      <c r="H476" s="100"/>
      <c r="I476" s="100"/>
      <c r="J476" s="100"/>
      <c r="K476" s="100"/>
      <c r="L476" s="100"/>
    </row>
    <row r="477" spans="3:12" x14ac:dyDescent="0.2">
      <c r="C477" s="100"/>
      <c r="D477" s="100"/>
      <c r="E477" s="100"/>
      <c r="F477" s="100"/>
      <c r="G477" s="100"/>
      <c r="H477" s="100"/>
      <c r="I477" s="100"/>
      <c r="J477" s="100"/>
      <c r="K477" s="100"/>
      <c r="L477" s="100"/>
    </row>
    <row r="478" spans="3:12" x14ac:dyDescent="0.2">
      <c r="C478" s="100"/>
      <c r="D478" s="100"/>
      <c r="E478" s="100"/>
      <c r="F478" s="100"/>
      <c r="G478" s="100"/>
      <c r="H478" s="100"/>
      <c r="I478" s="100"/>
      <c r="J478" s="100"/>
      <c r="K478" s="100"/>
      <c r="L478" s="100"/>
    </row>
    <row r="479" spans="3:12" x14ac:dyDescent="0.2">
      <c r="C479" s="100"/>
      <c r="D479" s="100"/>
      <c r="E479" s="100"/>
      <c r="F479" s="100"/>
      <c r="G479" s="100"/>
      <c r="H479" s="100"/>
      <c r="I479" s="100"/>
      <c r="J479" s="100"/>
      <c r="K479" s="100"/>
      <c r="L479" s="100"/>
    </row>
    <row r="480" spans="3:12" x14ac:dyDescent="0.2">
      <c r="C480" s="100"/>
      <c r="D480" s="100"/>
      <c r="E480" s="100"/>
      <c r="F480" s="100"/>
      <c r="G480" s="100"/>
      <c r="H480" s="100"/>
      <c r="I480" s="100"/>
      <c r="J480" s="100"/>
      <c r="K480" s="100"/>
      <c r="L480" s="100"/>
    </row>
    <row r="481" spans="3:12" x14ac:dyDescent="0.2">
      <c r="C481" s="100"/>
      <c r="D481" s="100"/>
      <c r="E481" s="100"/>
      <c r="F481" s="100"/>
      <c r="G481" s="100"/>
      <c r="H481" s="100"/>
      <c r="I481" s="100"/>
      <c r="J481" s="100"/>
      <c r="K481" s="100"/>
      <c r="L481" s="100"/>
    </row>
    <row r="482" spans="3:12" x14ac:dyDescent="0.2">
      <c r="C482" s="100"/>
      <c r="D482" s="100"/>
      <c r="E482" s="100"/>
      <c r="F482" s="100"/>
      <c r="G482" s="100"/>
      <c r="H482" s="100"/>
      <c r="I482" s="100"/>
      <c r="J482" s="100"/>
      <c r="K482" s="100"/>
      <c r="L482" s="100"/>
    </row>
    <row r="483" spans="3:12" x14ac:dyDescent="0.2">
      <c r="C483" s="100"/>
      <c r="D483" s="100"/>
      <c r="E483" s="100"/>
      <c r="F483" s="100"/>
      <c r="G483" s="100"/>
      <c r="H483" s="100"/>
      <c r="I483" s="100"/>
      <c r="J483" s="100"/>
      <c r="K483" s="100"/>
      <c r="L483" s="100"/>
    </row>
    <row r="484" spans="3:12" x14ac:dyDescent="0.2">
      <c r="C484" s="100"/>
      <c r="D484" s="100"/>
      <c r="E484" s="100"/>
      <c r="F484" s="100"/>
      <c r="G484" s="100"/>
      <c r="H484" s="100"/>
      <c r="I484" s="100"/>
      <c r="J484" s="100"/>
      <c r="K484" s="100"/>
      <c r="L484" s="100"/>
    </row>
    <row r="485" spans="3:12" x14ac:dyDescent="0.2">
      <c r="C485" s="100"/>
      <c r="D485" s="100"/>
      <c r="E485" s="100"/>
      <c r="F485" s="100"/>
      <c r="G485" s="100"/>
      <c r="H485" s="100"/>
      <c r="I485" s="100"/>
      <c r="J485" s="100"/>
      <c r="K485" s="100"/>
      <c r="L485" s="100"/>
    </row>
    <row r="486" spans="3:12" x14ac:dyDescent="0.2">
      <c r="C486" s="100"/>
      <c r="D486" s="100"/>
      <c r="E486" s="100"/>
      <c r="F486" s="100"/>
      <c r="G486" s="100"/>
      <c r="H486" s="100"/>
      <c r="I486" s="100"/>
      <c r="J486" s="100"/>
      <c r="K486" s="100"/>
      <c r="L486" s="100"/>
    </row>
    <row r="487" spans="3:12" x14ac:dyDescent="0.2">
      <c r="C487" s="100"/>
      <c r="D487" s="100"/>
      <c r="E487" s="100"/>
      <c r="F487" s="100"/>
      <c r="G487" s="100"/>
      <c r="H487" s="100"/>
      <c r="I487" s="100"/>
      <c r="J487" s="100"/>
      <c r="K487" s="100"/>
      <c r="L487" s="100"/>
    </row>
    <row r="488" spans="3:12" x14ac:dyDescent="0.2">
      <c r="C488" s="100"/>
      <c r="D488" s="100"/>
      <c r="E488" s="100"/>
      <c r="F488" s="100"/>
      <c r="G488" s="100"/>
      <c r="H488" s="100"/>
      <c r="I488" s="100"/>
      <c r="J488" s="100"/>
      <c r="K488" s="100"/>
      <c r="L488" s="100"/>
    </row>
    <row r="489" spans="3:12" x14ac:dyDescent="0.2">
      <c r="C489" s="100"/>
      <c r="D489" s="100"/>
      <c r="E489" s="100"/>
      <c r="F489" s="100"/>
      <c r="G489" s="100"/>
      <c r="H489" s="100"/>
      <c r="I489" s="100"/>
      <c r="J489" s="100"/>
      <c r="K489" s="100"/>
      <c r="L489" s="100"/>
    </row>
    <row r="490" spans="3:12" x14ac:dyDescent="0.2">
      <c r="C490" s="100"/>
      <c r="D490" s="100"/>
      <c r="E490" s="100"/>
      <c r="F490" s="100"/>
      <c r="G490" s="100"/>
      <c r="H490" s="100"/>
      <c r="I490" s="100"/>
      <c r="J490" s="100"/>
      <c r="K490" s="100"/>
      <c r="L490" s="100"/>
    </row>
    <row r="491" spans="3:12" x14ac:dyDescent="0.2">
      <c r="C491" s="100"/>
      <c r="D491" s="100"/>
      <c r="E491" s="100"/>
      <c r="F491" s="100"/>
      <c r="G491" s="100"/>
      <c r="H491" s="100"/>
      <c r="I491" s="100"/>
      <c r="J491" s="100"/>
      <c r="K491" s="100"/>
      <c r="L491" s="100"/>
    </row>
    <row r="492" spans="3:12" x14ac:dyDescent="0.2">
      <c r="C492" s="100"/>
      <c r="D492" s="100"/>
      <c r="E492" s="100"/>
      <c r="F492" s="100"/>
      <c r="G492" s="100"/>
      <c r="H492" s="100"/>
      <c r="I492" s="100"/>
      <c r="J492" s="100"/>
      <c r="K492" s="100"/>
      <c r="L492" s="100"/>
    </row>
    <row r="493" spans="3:12" x14ac:dyDescent="0.2">
      <c r="C493" s="100"/>
      <c r="D493" s="100"/>
      <c r="E493" s="100"/>
      <c r="F493" s="100"/>
      <c r="G493" s="100"/>
      <c r="H493" s="100"/>
      <c r="I493" s="100"/>
      <c r="J493" s="100"/>
      <c r="K493" s="100"/>
      <c r="L493" s="100"/>
    </row>
    <row r="494" spans="3:12" x14ac:dyDescent="0.2">
      <c r="C494" s="100"/>
      <c r="D494" s="100"/>
      <c r="E494" s="100"/>
      <c r="F494" s="100"/>
      <c r="G494" s="100"/>
      <c r="H494" s="100"/>
      <c r="I494" s="100"/>
      <c r="J494" s="100"/>
      <c r="K494" s="100"/>
      <c r="L494" s="100"/>
    </row>
    <row r="495" spans="3:12" x14ac:dyDescent="0.2">
      <c r="C495" s="100"/>
      <c r="D495" s="100"/>
      <c r="E495" s="100"/>
      <c r="F495" s="100"/>
      <c r="G495" s="100"/>
      <c r="H495" s="100"/>
      <c r="I495" s="100"/>
      <c r="J495" s="100"/>
      <c r="K495" s="100"/>
      <c r="L495" s="100"/>
    </row>
    <row r="496" spans="3:12" x14ac:dyDescent="0.2">
      <c r="C496" s="100"/>
      <c r="D496" s="100"/>
      <c r="E496" s="100"/>
      <c r="F496" s="100"/>
      <c r="G496" s="100"/>
      <c r="H496" s="100"/>
      <c r="I496" s="100"/>
      <c r="J496" s="100"/>
      <c r="K496" s="100"/>
      <c r="L496" s="100"/>
    </row>
    <row r="497" spans="3:12" x14ac:dyDescent="0.2">
      <c r="C497" s="100"/>
      <c r="D497" s="100"/>
      <c r="E497" s="100"/>
      <c r="F497" s="100"/>
      <c r="G497" s="100"/>
      <c r="H497" s="100"/>
      <c r="I497" s="100"/>
      <c r="J497" s="100"/>
      <c r="K497" s="100"/>
      <c r="L497" s="100"/>
    </row>
    <row r="498" spans="3:12" x14ac:dyDescent="0.2">
      <c r="C498" s="100"/>
      <c r="D498" s="100"/>
      <c r="E498" s="100"/>
      <c r="F498" s="100"/>
      <c r="G498" s="100"/>
      <c r="H498" s="100"/>
      <c r="I498" s="100"/>
      <c r="J498" s="100"/>
      <c r="K498" s="100"/>
      <c r="L498" s="100"/>
    </row>
    <row r="499" spans="3:12" x14ac:dyDescent="0.2">
      <c r="C499" s="100"/>
      <c r="D499" s="100"/>
      <c r="E499" s="100"/>
      <c r="F499" s="100"/>
      <c r="G499" s="100"/>
      <c r="H499" s="100"/>
      <c r="I499" s="100"/>
      <c r="J499" s="100"/>
      <c r="K499" s="100"/>
      <c r="L499" s="100"/>
    </row>
    <row r="500" spans="3:12" x14ac:dyDescent="0.2">
      <c r="C500" s="100"/>
      <c r="D500" s="100"/>
      <c r="E500" s="100"/>
      <c r="F500" s="100"/>
      <c r="G500" s="100"/>
      <c r="H500" s="100"/>
      <c r="I500" s="100"/>
      <c r="J500" s="100"/>
      <c r="K500" s="100"/>
      <c r="L500" s="100"/>
    </row>
    <row r="501" spans="3:12" x14ac:dyDescent="0.2">
      <c r="C501" s="100"/>
      <c r="D501" s="100"/>
      <c r="E501" s="100"/>
      <c r="F501" s="100"/>
      <c r="G501" s="100"/>
      <c r="H501" s="100"/>
      <c r="I501" s="100"/>
      <c r="J501" s="100"/>
      <c r="K501" s="100"/>
      <c r="L501" s="100"/>
    </row>
    <row r="502" spans="3:12" x14ac:dyDescent="0.2">
      <c r="C502" s="100"/>
      <c r="D502" s="100"/>
      <c r="E502" s="100"/>
      <c r="F502" s="100"/>
      <c r="G502" s="100"/>
      <c r="H502" s="100"/>
      <c r="I502" s="100"/>
      <c r="J502" s="100"/>
      <c r="K502" s="100"/>
      <c r="L502" s="100"/>
    </row>
    <row r="503" spans="3:12" x14ac:dyDescent="0.2">
      <c r="C503" s="100"/>
      <c r="D503" s="100"/>
      <c r="E503" s="100"/>
      <c r="F503" s="100"/>
      <c r="G503" s="100"/>
      <c r="H503" s="100"/>
      <c r="I503" s="100"/>
      <c r="J503" s="100"/>
      <c r="K503" s="100"/>
      <c r="L503" s="100"/>
    </row>
    <row r="504" spans="3:12" x14ac:dyDescent="0.2">
      <c r="C504" s="100"/>
      <c r="D504" s="100"/>
      <c r="E504" s="100"/>
      <c r="F504" s="100"/>
      <c r="G504" s="100"/>
      <c r="H504" s="100"/>
      <c r="I504" s="100"/>
      <c r="J504" s="100"/>
      <c r="K504" s="100"/>
      <c r="L504" s="100"/>
    </row>
    <row r="505" spans="3:12" x14ac:dyDescent="0.2">
      <c r="C505" s="100"/>
      <c r="D505" s="100"/>
      <c r="E505" s="100"/>
      <c r="F505" s="100"/>
      <c r="G505" s="100"/>
      <c r="H505" s="100"/>
      <c r="I505" s="100"/>
      <c r="J505" s="100"/>
      <c r="K505" s="100"/>
      <c r="L505" s="100"/>
    </row>
    <row r="506" spans="3:12" x14ac:dyDescent="0.2">
      <c r="C506" s="100"/>
      <c r="D506" s="100"/>
      <c r="E506" s="100"/>
      <c r="F506" s="100"/>
      <c r="G506" s="100"/>
      <c r="H506" s="100"/>
      <c r="I506" s="100"/>
      <c r="J506" s="100"/>
      <c r="K506" s="100"/>
      <c r="L506" s="100"/>
    </row>
    <row r="507" spans="3:12" x14ac:dyDescent="0.2">
      <c r="C507" s="100"/>
      <c r="D507" s="100"/>
      <c r="E507" s="100"/>
      <c r="F507" s="100"/>
      <c r="G507" s="100"/>
      <c r="H507" s="100"/>
      <c r="I507" s="100"/>
      <c r="J507" s="100"/>
      <c r="K507" s="100"/>
      <c r="L507" s="100"/>
    </row>
    <row r="508" spans="3:12" x14ac:dyDescent="0.2">
      <c r="C508" s="100"/>
      <c r="D508" s="100"/>
      <c r="E508" s="100"/>
      <c r="F508" s="100"/>
      <c r="G508" s="100"/>
      <c r="H508" s="100"/>
      <c r="I508" s="100"/>
      <c r="J508" s="100"/>
      <c r="K508" s="100"/>
      <c r="L508" s="100"/>
    </row>
    <row r="509" spans="3:12" x14ac:dyDescent="0.2">
      <c r="C509" s="100"/>
      <c r="D509" s="100"/>
      <c r="E509" s="100"/>
      <c r="F509" s="100"/>
      <c r="G509" s="100"/>
      <c r="H509" s="100"/>
      <c r="I509" s="100"/>
      <c r="J509" s="100"/>
      <c r="K509" s="100"/>
      <c r="L509" s="100"/>
    </row>
    <row r="510" spans="3:12" x14ac:dyDescent="0.2">
      <c r="C510" s="100"/>
      <c r="D510" s="100"/>
      <c r="E510" s="100"/>
      <c r="F510" s="100"/>
      <c r="G510" s="100"/>
      <c r="H510" s="100"/>
      <c r="I510" s="100"/>
      <c r="J510" s="100"/>
      <c r="K510" s="100"/>
      <c r="L510" s="100"/>
    </row>
    <row r="511" spans="3:12" x14ac:dyDescent="0.2">
      <c r="C511" s="100"/>
      <c r="D511" s="100"/>
      <c r="E511" s="100"/>
      <c r="F511" s="100"/>
      <c r="G511" s="100"/>
      <c r="H511" s="100"/>
      <c r="I511" s="100"/>
      <c r="J511" s="100"/>
      <c r="K511" s="100"/>
      <c r="L511" s="100"/>
    </row>
    <row r="512" spans="3:12" x14ac:dyDescent="0.2">
      <c r="C512" s="100"/>
      <c r="D512" s="100"/>
      <c r="E512" s="100"/>
      <c r="F512" s="100"/>
      <c r="G512" s="100"/>
      <c r="H512" s="100"/>
      <c r="I512" s="100"/>
      <c r="J512" s="100"/>
      <c r="K512" s="100"/>
      <c r="L512" s="100"/>
    </row>
    <row r="513" spans="3:12" x14ac:dyDescent="0.2">
      <c r="C513" s="100"/>
      <c r="D513" s="100"/>
      <c r="E513" s="100"/>
      <c r="F513" s="100"/>
      <c r="G513" s="100"/>
      <c r="H513" s="100"/>
      <c r="I513" s="100"/>
      <c r="J513" s="100"/>
      <c r="K513" s="100"/>
      <c r="L513" s="100"/>
    </row>
    <row r="514" spans="3:12" x14ac:dyDescent="0.2">
      <c r="C514" s="100"/>
      <c r="D514" s="100"/>
      <c r="E514" s="100"/>
      <c r="F514" s="100"/>
      <c r="G514" s="100"/>
      <c r="H514" s="100"/>
      <c r="I514" s="100"/>
      <c r="J514" s="100"/>
      <c r="K514" s="100"/>
      <c r="L514" s="100"/>
    </row>
    <row r="515" spans="3:12" x14ac:dyDescent="0.2">
      <c r="C515" s="100"/>
      <c r="D515" s="100"/>
      <c r="E515" s="100"/>
      <c r="F515" s="100"/>
      <c r="G515" s="100"/>
      <c r="H515" s="100"/>
      <c r="I515" s="100"/>
      <c r="J515" s="100"/>
      <c r="K515" s="100"/>
      <c r="L515" s="100"/>
    </row>
    <row r="516" spans="3:12" x14ac:dyDescent="0.2">
      <c r="C516" s="100"/>
      <c r="D516" s="100"/>
      <c r="E516" s="100"/>
      <c r="F516" s="100"/>
      <c r="G516" s="100"/>
      <c r="H516" s="100"/>
      <c r="I516" s="100"/>
      <c r="J516" s="100"/>
      <c r="K516" s="100"/>
      <c r="L516" s="100"/>
    </row>
    <row r="517" spans="3:12" x14ac:dyDescent="0.2">
      <c r="C517" s="100"/>
      <c r="D517" s="100"/>
      <c r="E517" s="100"/>
      <c r="F517" s="100"/>
      <c r="G517" s="100"/>
      <c r="H517" s="100"/>
      <c r="I517" s="100"/>
      <c r="J517" s="100"/>
      <c r="K517" s="100"/>
      <c r="L517" s="100"/>
    </row>
    <row r="518" spans="3:12" x14ac:dyDescent="0.2">
      <c r="C518" s="100"/>
      <c r="D518" s="100"/>
      <c r="E518" s="100"/>
      <c r="F518" s="100"/>
      <c r="G518" s="100"/>
      <c r="H518" s="100"/>
      <c r="I518" s="100"/>
      <c r="J518" s="100"/>
      <c r="K518" s="100"/>
      <c r="L518" s="100"/>
    </row>
    <row r="519" spans="3:12" x14ac:dyDescent="0.2">
      <c r="C519" s="100"/>
      <c r="D519" s="100"/>
      <c r="E519" s="100"/>
      <c r="F519" s="100"/>
      <c r="G519" s="100"/>
      <c r="H519" s="100"/>
      <c r="I519" s="100"/>
      <c r="J519" s="100"/>
      <c r="K519" s="100"/>
      <c r="L519" s="100"/>
    </row>
    <row r="520" spans="3:12" x14ac:dyDescent="0.2">
      <c r="C520" s="100"/>
      <c r="D520" s="100"/>
      <c r="E520" s="100"/>
      <c r="F520" s="100"/>
      <c r="G520" s="100"/>
      <c r="H520" s="100"/>
      <c r="I520" s="100"/>
      <c r="J520" s="100"/>
      <c r="K520" s="100"/>
      <c r="L520" s="100"/>
    </row>
    <row r="521" spans="3:12" x14ac:dyDescent="0.2">
      <c r="C521" s="100"/>
      <c r="D521" s="100"/>
      <c r="E521" s="100"/>
      <c r="F521" s="100"/>
      <c r="G521" s="100"/>
      <c r="H521" s="100"/>
      <c r="I521" s="100"/>
      <c r="J521" s="100"/>
      <c r="K521" s="100"/>
      <c r="L521" s="100"/>
    </row>
    <row r="522" spans="3:12" x14ac:dyDescent="0.2">
      <c r="C522" s="100"/>
      <c r="D522" s="100"/>
      <c r="E522" s="100"/>
      <c r="F522" s="100"/>
      <c r="G522" s="100"/>
      <c r="H522" s="100"/>
      <c r="I522" s="100"/>
      <c r="J522" s="100"/>
      <c r="K522" s="100"/>
      <c r="L522" s="100"/>
    </row>
    <row r="523" spans="3:12" x14ac:dyDescent="0.2">
      <c r="C523" s="100"/>
      <c r="D523" s="100"/>
      <c r="E523" s="100"/>
      <c r="F523" s="100"/>
      <c r="G523" s="100"/>
      <c r="H523" s="100"/>
      <c r="I523" s="100"/>
      <c r="J523" s="100"/>
      <c r="K523" s="100"/>
      <c r="L523" s="100"/>
    </row>
  </sheetData>
  <sheetProtection formatCells="0" formatColumns="0" formatRows="0" insertColumns="0" insertRows="0" insertHyperlinks="0" deleteColumns="0" deleteRows="0" sort="0" autoFilter="0" pivotTables="0"/>
  <mergeCells count="4">
    <mergeCell ref="A1:L1"/>
    <mergeCell ref="A2:L2"/>
    <mergeCell ref="A3:L3"/>
    <mergeCell ref="A4:L4"/>
  </mergeCells>
  <dataValidations count="1">
    <dataValidation type="list" allowBlank="1" showInputMessage="1" showErrorMessage="1" sqref="D7:D66" xr:uid="{DD62E877-34C9-4199-BD96-CA423423E500}">
      <formula1>"Goods,Non-Consulting Services,Works, Consulting Services (Professional Firms), Consulting Services (Individual Consultants)"</formula1>
    </dataValidation>
  </dataValidations>
  <pageMargins left="0.7" right="0.7" top="0.75" bottom="0.75" header="0.3" footer="0.3"/>
  <pageSetup paperSize="9" scale="60" orientation="landscape" r:id="rId1"/>
  <drawing r:id="rId2"/>
  <tableParts count="1">
    <tablePart r:id="rId3"/>
  </tableParts>
  <extLst>
    <ext xmlns:x15="http://schemas.microsoft.com/office/spreadsheetml/2010/11/main" uri="{3A4CF648-6AED-40f4-86FF-DC5316D8AED3}">
      <x14:slicerList xmlns:x14="http://schemas.microsoft.com/office/spreadsheetml/2009/9/main">
        <x14:slicer r:id="rId4"/>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11CE00-2D19-47AD-9B52-954841B41D15}">
  <sheetPr>
    <tabColor theme="4" tint="-0.249977111117893"/>
    <pageSetUpPr fitToPage="1"/>
  </sheetPr>
  <dimension ref="A1:AN518"/>
  <sheetViews>
    <sheetView tabSelected="1" zoomScale="80" zoomScaleNormal="80" workbookViewId="0">
      <selection activeCell="S25" sqref="S25"/>
    </sheetView>
  </sheetViews>
  <sheetFormatPr defaultColWidth="8.85546875" defaultRowHeight="14.25" x14ac:dyDescent="0.2"/>
  <cols>
    <col min="1" max="1" width="5.85546875" style="29" customWidth="1"/>
    <col min="2" max="2" width="27.140625" style="29" customWidth="1"/>
    <col min="3" max="3" width="26.7109375" style="29" customWidth="1"/>
    <col min="4" max="4" width="26.5703125" style="29" customWidth="1"/>
    <col min="5" max="5" width="19.42578125" style="29" customWidth="1"/>
    <col min="6" max="6" width="26" style="29" customWidth="1"/>
    <col min="7" max="7" width="46" style="29" customWidth="1"/>
    <col min="8" max="8" width="36.42578125" style="29" bestFit="1" customWidth="1"/>
    <col min="9" max="9" width="44" style="29" customWidth="1"/>
    <col min="10" max="10" width="42.140625" style="29" customWidth="1"/>
    <col min="11" max="11" width="27.85546875" style="29" customWidth="1"/>
    <col min="12" max="12" width="49.28515625" style="29" customWidth="1"/>
    <col min="13" max="35" width="8.85546875" style="100"/>
    <col min="36" max="16384" width="8.85546875" style="29"/>
  </cols>
  <sheetData>
    <row r="1" spans="1:35" ht="15" customHeight="1" x14ac:dyDescent="0.2">
      <c r="A1" s="302" t="s">
        <v>94</v>
      </c>
      <c r="B1" s="302"/>
      <c r="C1" s="302"/>
      <c r="D1" s="302"/>
      <c r="E1" s="302"/>
      <c r="F1" s="302"/>
      <c r="G1" s="302"/>
      <c r="H1" s="302"/>
      <c r="I1" s="302"/>
      <c r="J1" s="302"/>
      <c r="K1" s="302"/>
      <c r="L1" s="302"/>
    </row>
    <row r="2" spans="1:35" ht="19.5" customHeight="1" x14ac:dyDescent="0.2">
      <c r="A2" s="303" t="s">
        <v>203</v>
      </c>
      <c r="B2" s="303"/>
      <c r="C2" s="303"/>
      <c r="D2" s="303"/>
      <c r="E2" s="303"/>
      <c r="F2" s="303"/>
      <c r="G2" s="303"/>
      <c r="H2" s="303"/>
      <c r="I2" s="303"/>
      <c r="J2" s="303"/>
      <c r="K2" s="303"/>
      <c r="L2" s="303"/>
    </row>
    <row r="3" spans="1:35" s="301" customFormat="1" ht="15.75" customHeight="1" x14ac:dyDescent="0.25">
      <c r="A3" s="302" t="s">
        <v>202</v>
      </c>
      <c r="B3" s="302"/>
      <c r="C3" s="302"/>
      <c r="D3" s="302"/>
      <c r="E3" s="302"/>
      <c r="F3" s="302"/>
      <c r="G3" s="302"/>
      <c r="H3" s="302"/>
      <c r="I3" s="302"/>
      <c r="J3" s="302"/>
      <c r="K3" s="302"/>
      <c r="L3" s="302"/>
    </row>
    <row r="4" spans="1:35" ht="14.25" customHeight="1" x14ac:dyDescent="0.2">
      <c r="A4" s="300" t="s">
        <v>201</v>
      </c>
      <c r="B4" s="300"/>
      <c r="C4" s="300"/>
      <c r="D4" s="300"/>
      <c r="E4" s="300"/>
      <c r="F4" s="300"/>
      <c r="G4" s="300"/>
      <c r="H4" s="300"/>
      <c r="I4" s="300"/>
      <c r="J4" s="300"/>
      <c r="K4" s="300"/>
      <c r="L4" s="300"/>
    </row>
    <row r="5" spans="1:35" ht="62.1" customHeight="1" x14ac:dyDescent="0.2">
      <c r="A5" s="299"/>
      <c r="B5" s="299"/>
      <c r="C5" s="299"/>
      <c r="D5" s="299"/>
      <c r="E5" s="299"/>
      <c r="F5" s="299"/>
      <c r="G5" s="299"/>
      <c r="H5" s="299"/>
      <c r="I5" s="299"/>
      <c r="J5" s="299"/>
      <c r="K5" s="299"/>
      <c r="L5" s="299"/>
    </row>
    <row r="6" spans="1:35" ht="55.5" customHeight="1" thickBot="1" x14ac:dyDescent="0.25">
      <c r="A6" s="296" t="s">
        <v>200</v>
      </c>
      <c r="B6" s="296" t="s">
        <v>199</v>
      </c>
      <c r="C6" s="297" t="s">
        <v>198</v>
      </c>
      <c r="D6" s="296" t="s">
        <v>197</v>
      </c>
      <c r="E6" s="297" t="s">
        <v>97</v>
      </c>
      <c r="F6" s="297" t="s">
        <v>196</v>
      </c>
      <c r="G6" s="296" t="s">
        <v>195</v>
      </c>
      <c r="H6" s="298" t="s">
        <v>194</v>
      </c>
      <c r="I6" s="297" t="s">
        <v>98</v>
      </c>
      <c r="J6" s="296" t="s">
        <v>193</v>
      </c>
      <c r="K6" s="296" t="s">
        <v>99</v>
      </c>
      <c r="L6" s="296" t="s">
        <v>192</v>
      </c>
    </row>
    <row r="7" spans="1:35" s="282" customFormat="1" x14ac:dyDescent="0.2">
      <c r="A7" s="281">
        <v>1</v>
      </c>
      <c r="B7" s="280" t="s">
        <v>178</v>
      </c>
      <c r="C7" s="277" t="str">
        <f>Table3[[#This Row],[Item Description ]]</f>
        <v>30 Laptop</v>
      </c>
      <c r="D7" s="277" t="str">
        <f>Table3[[#This Row],[Category ]]</f>
        <v>Goods</v>
      </c>
      <c r="E7" s="277">
        <f>Table3[[#This Row],[Estimated Cost (US$)]]</f>
        <v>60000</v>
      </c>
      <c r="F7" s="277">
        <f>Table3[[#This Row],[Current Estimated Cost (please indicate latest estimated/actual cost) ]]</f>
        <v>0</v>
      </c>
      <c r="G7" s="277" t="str">
        <f>Table3[[#This Row],[Procurement Method (e.g. open, limited RFP,ITB,RFQ) ]]</f>
        <v>Open - ITB</v>
      </c>
      <c r="H7" s="277" t="str">
        <f>Table3[[#This Row],[Thresholds  as per applicable procurement policy
(Min-Max monetary value for which indicated procurement method must be used)]]</f>
        <v>50000-more</v>
      </c>
      <c r="I7" s="277" t="str">
        <f>Table3[[#This Row],[Name of Entity executing Procurement (DP/EE, etc.) ]]</f>
        <v>DP</v>
      </c>
      <c r="J7" s="275">
        <f>Table3[[#This Row],[Date of initiating procurement (Tender Issuence) ]]</f>
        <v>45225</v>
      </c>
      <c r="K7" s="275">
        <f>Table3[[#This Row],[Estimated contract start date]]</f>
        <v>45286</v>
      </c>
      <c r="L7" s="277">
        <f>Table3[[#This Row],[Remarks]]</f>
        <v>0</v>
      </c>
      <c r="M7" s="63"/>
      <c r="N7" s="63"/>
      <c r="O7" s="63"/>
      <c r="P7" s="63"/>
      <c r="Q7" s="63"/>
      <c r="R7" s="63"/>
      <c r="S7" s="63"/>
      <c r="T7" s="63"/>
      <c r="U7" s="63"/>
      <c r="V7" s="63"/>
      <c r="W7" s="63"/>
      <c r="X7" s="63"/>
      <c r="Y7" s="63"/>
      <c r="Z7" s="63"/>
      <c r="AA7" s="63"/>
      <c r="AB7" s="63"/>
      <c r="AC7" s="63"/>
      <c r="AD7" s="63"/>
      <c r="AE7" s="63"/>
      <c r="AF7" s="63"/>
      <c r="AG7" s="63"/>
      <c r="AH7" s="63"/>
      <c r="AI7" s="63"/>
    </row>
    <row r="8" spans="1:35" s="282" customFormat="1" x14ac:dyDescent="0.2">
      <c r="A8" s="265">
        <v>1</v>
      </c>
      <c r="B8" s="264" t="s">
        <v>176</v>
      </c>
      <c r="C8" s="88"/>
      <c r="D8" s="88"/>
      <c r="E8" s="295"/>
      <c r="F8" s="295"/>
      <c r="G8" s="263"/>
      <c r="H8" s="263"/>
      <c r="I8" s="98"/>
      <c r="J8" s="262"/>
      <c r="K8" s="262"/>
      <c r="L8" s="261"/>
      <c r="M8" s="63"/>
      <c r="N8" s="63"/>
      <c r="O8" s="63"/>
      <c r="P8" s="63"/>
      <c r="Q8" s="63"/>
      <c r="R8" s="63"/>
      <c r="S8" s="63"/>
      <c r="T8" s="63"/>
      <c r="U8" s="63"/>
      <c r="V8" s="63"/>
      <c r="W8" s="63"/>
      <c r="X8" s="63"/>
      <c r="Y8" s="63"/>
      <c r="Z8" s="63"/>
      <c r="AA8" s="63"/>
      <c r="AB8" s="63"/>
      <c r="AC8" s="63"/>
      <c r="AD8" s="63"/>
      <c r="AE8" s="63"/>
      <c r="AF8" s="63"/>
      <c r="AG8" s="63"/>
      <c r="AH8" s="63"/>
      <c r="AI8" s="63"/>
    </row>
    <row r="9" spans="1:35" s="282" customFormat="1" ht="15" thickBot="1" x14ac:dyDescent="0.25">
      <c r="A9" s="324">
        <v>1</v>
      </c>
      <c r="B9" s="323" t="s">
        <v>175</v>
      </c>
      <c r="C9" s="320" t="s">
        <v>210</v>
      </c>
      <c r="D9" s="322" t="s">
        <v>190</v>
      </c>
      <c r="E9" s="321">
        <v>50000</v>
      </c>
      <c r="F9" s="321"/>
      <c r="G9" s="320" t="s">
        <v>189</v>
      </c>
      <c r="H9" s="320" t="s">
        <v>188</v>
      </c>
      <c r="I9" s="319" t="s">
        <v>179</v>
      </c>
      <c r="J9" s="318">
        <v>45225</v>
      </c>
      <c r="K9" s="318">
        <v>45286</v>
      </c>
      <c r="L9" s="317"/>
      <c r="M9" s="63"/>
      <c r="N9" s="63"/>
      <c r="O9" s="63"/>
      <c r="P9" s="63"/>
      <c r="Q9" s="63"/>
      <c r="R9" s="63"/>
      <c r="S9" s="63"/>
      <c r="T9" s="63"/>
      <c r="U9" s="63"/>
      <c r="V9" s="63"/>
      <c r="W9" s="63"/>
      <c r="X9" s="63"/>
      <c r="Y9" s="63"/>
      <c r="Z9" s="63"/>
      <c r="AA9" s="63"/>
      <c r="AB9" s="63"/>
      <c r="AC9" s="63"/>
      <c r="AD9" s="63"/>
      <c r="AE9" s="63"/>
      <c r="AF9" s="63"/>
      <c r="AG9" s="63"/>
      <c r="AH9" s="63"/>
      <c r="AI9" s="63"/>
    </row>
    <row r="10" spans="1:35" s="282" customFormat="1" ht="15" thickBot="1" x14ac:dyDescent="0.25">
      <c r="A10" s="281">
        <v>2</v>
      </c>
      <c r="B10" s="280" t="s">
        <v>178</v>
      </c>
      <c r="C10" s="277" t="str">
        <f>Table3[[#This Row],[Item Description ]]</f>
        <v>5 Workshop</v>
      </c>
      <c r="D10" s="277" t="str">
        <f>Table3[[#This Row],[Category ]]</f>
        <v>Non-Consulting Services</v>
      </c>
      <c r="E10" s="277">
        <f>Table3[[#This Row],[Estimated Cost (US$)]]</f>
        <v>7500</v>
      </c>
      <c r="F10" s="277">
        <f>Table3[[#This Row],[Current Estimated Cost (please indicate latest estimated/actual cost) ]]</f>
        <v>0</v>
      </c>
      <c r="G10" s="277" t="str">
        <f>Table3[[#This Row],[Procurement Method (e.g. open, limited RFP,ITB,RFQ) ]]</f>
        <v xml:space="preserve">Open- RFQ </v>
      </c>
      <c r="H10" s="277" t="str">
        <f>Table3[[#This Row],[Thresholds  as per applicable procurement policy
(Min-Max monetary value for which indicated procurement method must be used)]]</f>
        <v>5000-50000</v>
      </c>
      <c r="I10" s="277" t="str">
        <f>Table3[[#This Row],[Name of Entity executing Procurement (DP/EE, etc.) ]]</f>
        <v>DP</v>
      </c>
      <c r="J10" s="275">
        <f>Table3[[#This Row],[Date of initiating procurement (Tender Issuence) ]]</f>
        <v>45200</v>
      </c>
      <c r="K10" s="275">
        <f>Table3[[#This Row],[Estimated contract start date]]</f>
        <v>45232</v>
      </c>
      <c r="L10" s="277" t="str">
        <f>Table3[[#This Row],[Remarks]]</f>
        <v>5 workshops - $1,500/each</v>
      </c>
      <c r="M10" s="63"/>
      <c r="N10" s="63"/>
      <c r="O10" s="63"/>
      <c r="P10" s="63"/>
      <c r="Q10" s="63"/>
      <c r="R10" s="63"/>
      <c r="S10" s="63"/>
      <c r="T10" s="63"/>
      <c r="U10" s="63"/>
      <c r="V10" s="63"/>
      <c r="W10" s="63"/>
      <c r="X10" s="63"/>
      <c r="Y10" s="63"/>
      <c r="Z10" s="63"/>
      <c r="AA10" s="63"/>
      <c r="AB10" s="63"/>
      <c r="AC10" s="63"/>
      <c r="AD10" s="63"/>
      <c r="AE10" s="63"/>
      <c r="AF10" s="63"/>
      <c r="AG10" s="63"/>
      <c r="AH10" s="63"/>
      <c r="AI10" s="63"/>
    </row>
    <row r="11" spans="1:35" s="282" customFormat="1" ht="15" thickBot="1" x14ac:dyDescent="0.25">
      <c r="A11" s="289">
        <v>2</v>
      </c>
      <c r="B11" s="288" t="s">
        <v>176</v>
      </c>
      <c r="C11" s="279" t="s">
        <v>209</v>
      </c>
      <c r="D11" s="279" t="s">
        <v>186</v>
      </c>
      <c r="E11" s="316">
        <v>6000</v>
      </c>
      <c r="F11" s="316"/>
      <c r="G11" s="315" t="s">
        <v>206</v>
      </c>
      <c r="H11" s="279" t="s">
        <v>205</v>
      </c>
      <c r="I11" s="315" t="s">
        <v>179</v>
      </c>
      <c r="J11" s="314">
        <v>45200</v>
      </c>
      <c r="K11" s="314">
        <v>45232</v>
      </c>
      <c r="L11" s="313" t="s">
        <v>204</v>
      </c>
      <c r="M11" s="63"/>
      <c r="N11" s="63"/>
      <c r="O11" s="63"/>
      <c r="P11" s="63"/>
      <c r="Q11" s="63"/>
      <c r="R11" s="63"/>
      <c r="S11" s="63"/>
      <c r="T11" s="63"/>
      <c r="U11" s="63"/>
      <c r="V11" s="63"/>
      <c r="W11" s="63"/>
      <c r="X11" s="63"/>
      <c r="Y11" s="63"/>
      <c r="Z11" s="63"/>
      <c r="AA11" s="63"/>
      <c r="AB11" s="63"/>
      <c r="AC11" s="63"/>
      <c r="AD11" s="63"/>
      <c r="AE11" s="63"/>
      <c r="AF11" s="63"/>
      <c r="AG11" s="63"/>
      <c r="AH11" s="63"/>
      <c r="AI11" s="63"/>
    </row>
    <row r="12" spans="1:35" s="282" customFormat="1" x14ac:dyDescent="0.2">
      <c r="A12" s="289">
        <v>2</v>
      </c>
      <c r="B12" s="264" t="s">
        <v>208</v>
      </c>
      <c r="C12" s="279" t="s">
        <v>207</v>
      </c>
      <c r="D12" s="279" t="s">
        <v>186</v>
      </c>
      <c r="E12" s="316">
        <v>15000</v>
      </c>
      <c r="F12" s="316"/>
      <c r="G12" s="315" t="s">
        <v>206</v>
      </c>
      <c r="H12" s="279" t="s">
        <v>205</v>
      </c>
      <c r="I12" s="315" t="s">
        <v>179</v>
      </c>
      <c r="J12" s="314">
        <v>45200</v>
      </c>
      <c r="K12" s="314">
        <v>45232</v>
      </c>
      <c r="L12" s="313" t="s">
        <v>204</v>
      </c>
      <c r="M12" s="63"/>
      <c r="N12" s="63"/>
      <c r="O12" s="63"/>
      <c r="P12" s="63"/>
      <c r="Q12" s="63"/>
      <c r="R12" s="63"/>
      <c r="S12" s="63"/>
      <c r="T12" s="63"/>
      <c r="U12" s="63"/>
      <c r="V12" s="63"/>
      <c r="W12" s="63"/>
      <c r="X12" s="63"/>
      <c r="Y12" s="63"/>
      <c r="Z12" s="63"/>
      <c r="AA12" s="63"/>
      <c r="AB12" s="63"/>
      <c r="AC12" s="63"/>
      <c r="AD12" s="63"/>
      <c r="AE12" s="63"/>
      <c r="AF12" s="63"/>
      <c r="AG12" s="63"/>
      <c r="AH12" s="63"/>
      <c r="AI12" s="63"/>
    </row>
    <row r="13" spans="1:35" s="282" customFormat="1" ht="15" thickBot="1" x14ac:dyDescent="0.25">
      <c r="A13" s="312">
        <v>2</v>
      </c>
      <c r="B13" s="311" t="s">
        <v>175</v>
      </c>
      <c r="C13" s="310"/>
      <c r="D13" s="257"/>
      <c r="E13" s="309"/>
      <c r="F13" s="309"/>
      <c r="G13" s="308"/>
      <c r="H13" s="308"/>
      <c r="I13" s="308"/>
      <c r="J13" s="307"/>
      <c r="K13" s="307"/>
      <c r="L13" s="306"/>
      <c r="M13" s="63"/>
      <c r="N13" s="63"/>
      <c r="O13" s="63"/>
      <c r="P13" s="63"/>
      <c r="Q13" s="63"/>
      <c r="R13" s="63"/>
      <c r="S13" s="63"/>
      <c r="T13" s="63"/>
      <c r="U13" s="63"/>
      <c r="V13" s="63"/>
      <c r="W13" s="63"/>
      <c r="X13" s="63"/>
      <c r="Y13" s="63"/>
      <c r="Z13" s="63"/>
      <c r="AA13" s="63"/>
      <c r="AB13" s="63"/>
      <c r="AC13" s="63"/>
      <c r="AD13" s="63"/>
      <c r="AE13" s="63"/>
      <c r="AF13" s="63"/>
      <c r="AG13" s="63"/>
      <c r="AH13" s="63"/>
      <c r="AI13" s="63"/>
    </row>
    <row r="14" spans="1:35" s="282" customFormat="1" x14ac:dyDescent="0.2">
      <c r="A14" s="294">
        <v>3</v>
      </c>
      <c r="B14" s="293" t="s">
        <v>178</v>
      </c>
      <c r="C14" s="304">
        <f>'6.2 Procurement Plan'!C13</f>
        <v>0</v>
      </c>
      <c r="D14" s="304">
        <f>'6.2 Procurement Plan'!D13</f>
        <v>0</v>
      </c>
      <c r="E14" s="304">
        <f>'6.2 Procurement Plan'!E13</f>
        <v>0</v>
      </c>
      <c r="F14" s="304">
        <f>'6.2 Procurement Plan'!F13</f>
        <v>0</v>
      </c>
      <c r="G14" s="304">
        <f>'6.2 Procurement Plan'!G13</f>
        <v>0</v>
      </c>
      <c r="H14" s="304">
        <f>'6.2 Procurement Plan'!H13</f>
        <v>0</v>
      </c>
      <c r="I14" s="304">
        <f>'6.2 Procurement Plan'!I13</f>
        <v>0</v>
      </c>
      <c r="J14" s="305">
        <f>'6.2 Procurement Plan'!J13</f>
        <v>0</v>
      </c>
      <c r="K14" s="305">
        <f>'6.2 Procurement Plan'!K13</f>
        <v>0</v>
      </c>
      <c r="L14" s="304">
        <f>'6.2 Procurement Plan'!L13</f>
        <v>0</v>
      </c>
      <c r="M14" s="63"/>
      <c r="N14" s="63"/>
      <c r="O14" s="63"/>
      <c r="P14" s="63"/>
      <c r="Q14" s="63"/>
      <c r="R14" s="63"/>
      <c r="S14" s="63"/>
      <c r="T14" s="63"/>
      <c r="U14" s="63"/>
      <c r="V14" s="63"/>
      <c r="W14" s="63"/>
      <c r="X14" s="63"/>
      <c r="Y14" s="63"/>
      <c r="Z14" s="63"/>
      <c r="AA14" s="63"/>
      <c r="AB14" s="63"/>
      <c r="AC14" s="63"/>
      <c r="AD14" s="63"/>
      <c r="AE14" s="63"/>
      <c r="AF14" s="63"/>
      <c r="AG14" s="63"/>
      <c r="AH14" s="63"/>
      <c r="AI14" s="63"/>
    </row>
    <row r="15" spans="1:35" s="282" customFormat="1" x14ac:dyDescent="0.2">
      <c r="A15" s="289">
        <v>3</v>
      </c>
      <c r="B15" s="288" t="s">
        <v>176</v>
      </c>
      <c r="C15" s="88"/>
      <c r="D15" s="88"/>
      <c r="E15" s="78"/>
      <c r="F15" s="78"/>
      <c r="G15" s="287"/>
      <c r="H15" s="287"/>
      <c r="I15" s="287"/>
      <c r="J15" s="262"/>
      <c r="K15" s="262"/>
      <c r="L15" s="261"/>
      <c r="M15" s="63"/>
      <c r="N15" s="63"/>
      <c r="O15" s="63"/>
      <c r="P15" s="63"/>
      <c r="Q15" s="63"/>
      <c r="R15" s="63"/>
      <c r="S15" s="63"/>
      <c r="T15" s="63"/>
      <c r="U15" s="63"/>
      <c r="V15" s="63"/>
      <c r="W15" s="63"/>
      <c r="X15" s="63"/>
      <c r="Y15" s="63"/>
      <c r="Z15" s="63"/>
      <c r="AA15" s="63"/>
      <c r="AB15" s="63"/>
      <c r="AC15" s="63"/>
      <c r="AD15" s="63"/>
      <c r="AE15" s="63"/>
      <c r="AF15" s="63"/>
      <c r="AG15" s="63"/>
      <c r="AH15" s="63"/>
      <c r="AI15" s="63"/>
    </row>
    <row r="16" spans="1:35" s="282" customFormat="1" ht="15" thickBot="1" x14ac:dyDescent="0.25">
      <c r="A16" s="286">
        <v>3</v>
      </c>
      <c r="B16" s="285" t="s">
        <v>175</v>
      </c>
      <c r="C16" s="257"/>
      <c r="D16" s="257"/>
      <c r="E16" s="284"/>
      <c r="F16" s="284"/>
      <c r="G16" s="283"/>
      <c r="H16" s="283"/>
      <c r="I16" s="283"/>
      <c r="J16" s="253"/>
      <c r="K16" s="253"/>
      <c r="L16" s="252"/>
      <c r="M16" s="63"/>
      <c r="N16" s="63"/>
      <c r="O16" s="63"/>
      <c r="P16" s="63"/>
      <c r="Q16" s="63"/>
      <c r="R16" s="63"/>
      <c r="S16" s="63"/>
      <c r="T16" s="63"/>
      <c r="U16" s="63"/>
      <c r="V16" s="63"/>
      <c r="W16" s="63"/>
      <c r="X16" s="63"/>
      <c r="Y16" s="63"/>
      <c r="Z16" s="63"/>
      <c r="AA16" s="63"/>
      <c r="AB16" s="63"/>
      <c r="AC16" s="63"/>
      <c r="AD16" s="63"/>
      <c r="AE16" s="63"/>
      <c r="AF16" s="63"/>
      <c r="AG16" s="63"/>
      <c r="AH16" s="63"/>
      <c r="AI16" s="63"/>
    </row>
    <row r="17" spans="1:12" ht="20.100000000000001" customHeight="1" x14ac:dyDescent="0.2">
      <c r="A17" s="281">
        <v>4</v>
      </c>
      <c r="B17" s="280" t="s">
        <v>178</v>
      </c>
      <c r="C17" s="277" t="str">
        <f>'6.2 Procurement Plan'!C16</f>
        <v xml:space="preserve">M and E Consultant </v>
      </c>
      <c r="D17" s="277" t="str">
        <f>'6.2 Procurement Plan'!D16</f>
        <v>Consulting Services (Individual Consultants)</v>
      </c>
      <c r="E17" s="277">
        <f>'6.2 Procurement Plan'!E16</f>
        <v>50000</v>
      </c>
      <c r="F17" s="277">
        <f>'6.2 Procurement Plan'!F16</f>
        <v>0</v>
      </c>
      <c r="G17" s="277" t="str">
        <f>'6.2 Procurement Plan'!G16</f>
        <v>Open - RFP</v>
      </c>
      <c r="H17" s="277" t="str">
        <f>'6.2 Procurement Plan'!H16</f>
        <v>5000-50000</v>
      </c>
      <c r="I17" s="277" t="str">
        <f>'6.2 Procurement Plan'!I16</f>
        <v>DP</v>
      </c>
      <c r="J17" s="275">
        <f>'6.2 Procurement Plan'!J16</f>
        <v>45225</v>
      </c>
      <c r="K17" s="275">
        <f>'6.2 Procurement Plan'!K16</f>
        <v>45286</v>
      </c>
      <c r="L17" s="277">
        <f>'6.2 Procurement Plan'!L16</f>
        <v>0</v>
      </c>
    </row>
    <row r="18" spans="1:12" s="100" customFormat="1" x14ac:dyDescent="0.2">
      <c r="A18" s="265">
        <v>4</v>
      </c>
      <c r="B18" s="264" t="s">
        <v>176</v>
      </c>
      <c r="C18" s="89"/>
      <c r="D18" s="88"/>
      <c r="E18" s="77"/>
      <c r="F18" s="77"/>
      <c r="G18" s="263"/>
      <c r="H18" s="263"/>
      <c r="I18" s="98"/>
      <c r="J18" s="262"/>
      <c r="K18" s="262"/>
      <c r="L18" s="261"/>
    </row>
    <row r="19" spans="1:12" s="100" customFormat="1" ht="15" thickBot="1" x14ac:dyDescent="0.25">
      <c r="A19" s="260">
        <v>4</v>
      </c>
      <c r="B19" s="259" t="s">
        <v>175</v>
      </c>
      <c r="C19" s="258"/>
      <c r="D19" s="257"/>
      <c r="E19" s="256"/>
      <c r="F19" s="256"/>
      <c r="G19" s="255"/>
      <c r="H19" s="255"/>
      <c r="I19" s="254"/>
      <c r="J19" s="253"/>
      <c r="K19" s="253"/>
      <c r="L19" s="252"/>
    </row>
    <row r="20" spans="1:12" s="100" customFormat="1" x14ac:dyDescent="0.2">
      <c r="A20" s="273">
        <v>5</v>
      </c>
      <c r="B20" s="272" t="s">
        <v>178</v>
      </c>
      <c r="C20" s="271">
        <f>'6.2 Procurement Plan'!C19</f>
        <v>0</v>
      </c>
      <c r="D20" s="271">
        <f>'6.2 Procurement Plan'!D19</f>
        <v>0</v>
      </c>
      <c r="E20" s="271">
        <f>'6.2 Procurement Plan'!E19</f>
        <v>0</v>
      </c>
      <c r="F20" s="271">
        <f>'6.2 Procurement Plan'!F19</f>
        <v>0</v>
      </c>
      <c r="G20" s="271">
        <f>'6.2 Procurement Plan'!G19</f>
        <v>0</v>
      </c>
      <c r="H20" s="271">
        <f>'6.2 Procurement Plan'!H19</f>
        <v>0</v>
      </c>
      <c r="I20" s="271">
        <f>'6.2 Procurement Plan'!I19</f>
        <v>0</v>
      </c>
      <c r="J20" s="271">
        <f>'6.2 Procurement Plan'!J19</f>
        <v>0</v>
      </c>
      <c r="K20" s="271">
        <f>'6.2 Procurement Plan'!K19</f>
        <v>0</v>
      </c>
      <c r="L20" s="271">
        <f>'6.2 Procurement Plan'!L19</f>
        <v>0</v>
      </c>
    </row>
    <row r="21" spans="1:12" s="100" customFormat="1" x14ac:dyDescent="0.2">
      <c r="A21" s="265">
        <v>5</v>
      </c>
      <c r="B21" s="264" t="s">
        <v>176</v>
      </c>
      <c r="C21" s="89"/>
      <c r="D21" s="88"/>
      <c r="E21" s="77"/>
      <c r="F21" s="77"/>
      <c r="G21" s="263"/>
      <c r="H21" s="263"/>
      <c r="I21" s="98"/>
      <c r="J21" s="262"/>
      <c r="K21" s="262"/>
      <c r="L21" s="261"/>
    </row>
    <row r="22" spans="1:12" s="100" customFormat="1" ht="15" thickBot="1" x14ac:dyDescent="0.25">
      <c r="A22" s="260">
        <v>5</v>
      </c>
      <c r="B22" s="259" t="s">
        <v>175</v>
      </c>
      <c r="C22" s="258"/>
      <c r="D22" s="257"/>
      <c r="E22" s="256"/>
      <c r="F22" s="256"/>
      <c r="G22" s="255"/>
      <c r="H22" s="255"/>
      <c r="I22" s="254"/>
      <c r="J22" s="253"/>
      <c r="K22" s="253"/>
      <c r="L22" s="252"/>
    </row>
    <row r="23" spans="1:12" s="100" customFormat="1" x14ac:dyDescent="0.2">
      <c r="A23" s="273">
        <v>6</v>
      </c>
      <c r="B23" s="272" t="s">
        <v>178</v>
      </c>
      <c r="C23" s="271">
        <f>'6.2 Procurement Plan'!C22</f>
        <v>0</v>
      </c>
      <c r="D23" s="271">
        <f>'6.2 Procurement Plan'!D22</f>
        <v>0</v>
      </c>
      <c r="E23" s="271">
        <f>'6.2 Procurement Plan'!E22</f>
        <v>0</v>
      </c>
      <c r="F23" s="271">
        <f>'6.2 Procurement Plan'!F22</f>
        <v>0</v>
      </c>
      <c r="G23" s="271">
        <f>'6.2 Procurement Plan'!G22</f>
        <v>0</v>
      </c>
      <c r="H23" s="271">
        <f>'6.2 Procurement Plan'!H22</f>
        <v>0</v>
      </c>
      <c r="I23" s="271">
        <f>'6.2 Procurement Plan'!I22</f>
        <v>0</v>
      </c>
      <c r="J23" s="271">
        <f>'6.2 Procurement Plan'!J22</f>
        <v>0</v>
      </c>
      <c r="K23" s="271">
        <f>'6.2 Procurement Plan'!K22</f>
        <v>0</v>
      </c>
      <c r="L23" s="271">
        <f>'6.2 Procurement Plan'!L22</f>
        <v>0</v>
      </c>
    </row>
    <row r="24" spans="1:12" s="100" customFormat="1" x14ac:dyDescent="0.2">
      <c r="A24" s="265">
        <v>6</v>
      </c>
      <c r="B24" s="264" t="s">
        <v>176</v>
      </c>
      <c r="C24" s="89"/>
      <c r="D24" s="88"/>
      <c r="E24" s="77"/>
      <c r="F24" s="77"/>
      <c r="G24" s="263"/>
      <c r="H24" s="263"/>
      <c r="I24" s="98"/>
      <c r="J24" s="262"/>
      <c r="K24" s="262"/>
      <c r="L24" s="261"/>
    </row>
    <row r="25" spans="1:12" s="100" customFormat="1" ht="15" thickBot="1" x14ac:dyDescent="0.25">
      <c r="A25" s="260">
        <v>6</v>
      </c>
      <c r="B25" s="259" t="s">
        <v>175</v>
      </c>
      <c r="C25" s="258"/>
      <c r="D25" s="257"/>
      <c r="E25" s="256"/>
      <c r="F25" s="256"/>
      <c r="G25" s="255"/>
      <c r="H25" s="255"/>
      <c r="I25" s="254"/>
      <c r="J25" s="253"/>
      <c r="K25" s="253"/>
      <c r="L25" s="252"/>
    </row>
    <row r="26" spans="1:12" s="100" customFormat="1" x14ac:dyDescent="0.2">
      <c r="A26" s="273">
        <v>7</v>
      </c>
      <c r="B26" s="272" t="s">
        <v>178</v>
      </c>
      <c r="C26" s="271">
        <f>'6.2 Procurement Plan'!C25</f>
        <v>0</v>
      </c>
      <c r="D26" s="271">
        <f>'6.2 Procurement Plan'!D25</f>
        <v>0</v>
      </c>
      <c r="E26" s="271">
        <f>'6.2 Procurement Plan'!E25</f>
        <v>0</v>
      </c>
      <c r="F26" s="271">
        <f>'6.2 Procurement Plan'!F25</f>
        <v>0</v>
      </c>
      <c r="G26" s="271">
        <f>'6.2 Procurement Plan'!G25</f>
        <v>0</v>
      </c>
      <c r="H26" s="271">
        <f>'6.2 Procurement Plan'!H25</f>
        <v>0</v>
      </c>
      <c r="I26" s="271">
        <f>'6.2 Procurement Plan'!I25</f>
        <v>0</v>
      </c>
      <c r="J26" s="271">
        <f>'6.2 Procurement Plan'!J25</f>
        <v>0</v>
      </c>
      <c r="K26" s="271">
        <f>'6.2 Procurement Plan'!K25</f>
        <v>0</v>
      </c>
      <c r="L26" s="271">
        <f>'6.2 Procurement Plan'!L25</f>
        <v>0</v>
      </c>
    </row>
    <row r="27" spans="1:12" s="100" customFormat="1" x14ac:dyDescent="0.2">
      <c r="A27" s="265">
        <v>7</v>
      </c>
      <c r="B27" s="264" t="s">
        <v>176</v>
      </c>
      <c r="C27" s="89"/>
      <c r="D27" s="88"/>
      <c r="E27" s="77"/>
      <c r="F27" s="77"/>
      <c r="G27" s="263"/>
      <c r="H27" s="263"/>
      <c r="I27" s="98"/>
      <c r="J27" s="262"/>
      <c r="K27" s="262"/>
      <c r="L27" s="261"/>
    </row>
    <row r="28" spans="1:12" s="100" customFormat="1" ht="15" thickBot="1" x14ac:dyDescent="0.25">
      <c r="A28" s="260">
        <v>7</v>
      </c>
      <c r="B28" s="259" t="s">
        <v>175</v>
      </c>
      <c r="C28" s="258"/>
      <c r="D28" s="257"/>
      <c r="E28" s="256"/>
      <c r="F28" s="256"/>
      <c r="G28" s="255"/>
      <c r="H28" s="255"/>
      <c r="I28" s="254"/>
      <c r="J28" s="253"/>
      <c r="K28" s="253"/>
      <c r="L28" s="252"/>
    </row>
    <row r="29" spans="1:12" s="100" customFormat="1" x14ac:dyDescent="0.2">
      <c r="A29" s="273">
        <v>8</v>
      </c>
      <c r="B29" s="272" t="s">
        <v>178</v>
      </c>
      <c r="C29" s="271">
        <f>'6.2 Procurement Plan'!C28</f>
        <v>0</v>
      </c>
      <c r="D29" s="271">
        <f>'6.2 Procurement Plan'!D28</f>
        <v>0</v>
      </c>
      <c r="E29" s="271">
        <f>'6.2 Procurement Plan'!E28</f>
        <v>0</v>
      </c>
      <c r="F29" s="271">
        <f>'6.2 Procurement Plan'!F28</f>
        <v>0</v>
      </c>
      <c r="G29" s="271">
        <f>'6.2 Procurement Plan'!G28</f>
        <v>0</v>
      </c>
      <c r="H29" s="271">
        <f>'6.2 Procurement Plan'!H28</f>
        <v>0</v>
      </c>
      <c r="I29" s="271">
        <f>'6.2 Procurement Plan'!I28</f>
        <v>0</v>
      </c>
      <c r="J29" s="271">
        <f>'6.2 Procurement Plan'!J28</f>
        <v>0</v>
      </c>
      <c r="K29" s="271">
        <f>'6.2 Procurement Plan'!K28</f>
        <v>0</v>
      </c>
      <c r="L29" s="271">
        <f>'6.2 Procurement Plan'!L28</f>
        <v>0</v>
      </c>
    </row>
    <row r="30" spans="1:12" s="100" customFormat="1" x14ac:dyDescent="0.2">
      <c r="A30" s="265">
        <v>8</v>
      </c>
      <c r="B30" s="264" t="s">
        <v>176</v>
      </c>
      <c r="C30" s="89"/>
      <c r="D30" s="88"/>
      <c r="E30" s="77"/>
      <c r="F30" s="77"/>
      <c r="G30" s="263"/>
      <c r="H30" s="263"/>
      <c r="I30" s="98"/>
      <c r="J30" s="262"/>
      <c r="K30" s="262"/>
      <c r="L30" s="261"/>
    </row>
    <row r="31" spans="1:12" s="100" customFormat="1" ht="15" thickBot="1" x14ac:dyDescent="0.25">
      <c r="A31" s="260">
        <v>8</v>
      </c>
      <c r="B31" s="259" t="s">
        <v>175</v>
      </c>
      <c r="C31" s="258"/>
      <c r="D31" s="257"/>
      <c r="E31" s="256"/>
      <c r="F31" s="256"/>
      <c r="G31" s="255"/>
      <c r="H31" s="255"/>
      <c r="I31" s="254"/>
      <c r="J31" s="253"/>
      <c r="K31" s="253"/>
      <c r="L31" s="252"/>
    </row>
    <row r="32" spans="1:12" s="100" customFormat="1" x14ac:dyDescent="0.2">
      <c r="A32" s="273">
        <v>9</v>
      </c>
      <c r="B32" s="272" t="s">
        <v>178</v>
      </c>
      <c r="C32" s="271">
        <f>'6.2 Procurement Plan'!C31</f>
        <v>0</v>
      </c>
      <c r="D32" s="271">
        <f>'6.2 Procurement Plan'!D31</f>
        <v>0</v>
      </c>
      <c r="E32" s="271">
        <f>'6.2 Procurement Plan'!E31</f>
        <v>0</v>
      </c>
      <c r="F32" s="271">
        <f>'6.2 Procurement Plan'!F31</f>
        <v>0</v>
      </c>
      <c r="G32" s="271">
        <f>'6.2 Procurement Plan'!G31</f>
        <v>0</v>
      </c>
      <c r="H32" s="271">
        <f>'6.2 Procurement Plan'!H31</f>
        <v>0</v>
      </c>
      <c r="I32" s="271">
        <f>'6.2 Procurement Plan'!I31</f>
        <v>0</v>
      </c>
      <c r="J32" s="271">
        <f>'6.2 Procurement Plan'!J31</f>
        <v>0</v>
      </c>
      <c r="K32" s="271">
        <f>'6.2 Procurement Plan'!K31</f>
        <v>0</v>
      </c>
      <c r="L32" s="271">
        <f>'6.2 Procurement Plan'!L31</f>
        <v>0</v>
      </c>
    </row>
    <row r="33" spans="1:40" s="100" customFormat="1" x14ac:dyDescent="0.2">
      <c r="A33" s="265">
        <v>9</v>
      </c>
      <c r="B33" s="264" t="s">
        <v>176</v>
      </c>
      <c r="C33" s="89"/>
      <c r="D33" s="88"/>
      <c r="E33" s="77"/>
      <c r="F33" s="77"/>
      <c r="G33" s="263"/>
      <c r="H33" s="263"/>
      <c r="I33" s="98"/>
      <c r="J33" s="262"/>
      <c r="K33" s="262"/>
      <c r="L33" s="261"/>
    </row>
    <row r="34" spans="1:40" s="100" customFormat="1" ht="15" thickBot="1" x14ac:dyDescent="0.25">
      <c r="A34" s="260">
        <v>9</v>
      </c>
      <c r="B34" s="259" t="s">
        <v>175</v>
      </c>
      <c r="C34" s="258"/>
      <c r="D34" s="257"/>
      <c r="E34" s="256"/>
      <c r="F34" s="256"/>
      <c r="G34" s="255"/>
      <c r="H34" s="255"/>
      <c r="I34" s="254"/>
      <c r="J34" s="253"/>
      <c r="K34" s="253"/>
      <c r="L34" s="252"/>
    </row>
    <row r="35" spans="1:40" s="100" customFormat="1" x14ac:dyDescent="0.2">
      <c r="A35" s="273">
        <v>10</v>
      </c>
      <c r="B35" s="272" t="s">
        <v>178</v>
      </c>
      <c r="C35" s="271">
        <f>'6.2 Procurement Plan'!C34</f>
        <v>0</v>
      </c>
      <c r="D35" s="271">
        <f>'6.2 Procurement Plan'!D34</f>
        <v>0</v>
      </c>
      <c r="E35" s="271">
        <f>'6.2 Procurement Plan'!E34</f>
        <v>0</v>
      </c>
      <c r="F35" s="271">
        <f>'6.2 Procurement Plan'!F34</f>
        <v>0</v>
      </c>
      <c r="G35" s="271">
        <f>'6.2 Procurement Plan'!G34</f>
        <v>0</v>
      </c>
      <c r="H35" s="271">
        <f>'6.2 Procurement Plan'!H34</f>
        <v>0</v>
      </c>
      <c r="I35" s="271">
        <f>'6.2 Procurement Plan'!I34</f>
        <v>0</v>
      </c>
      <c r="J35" s="271">
        <f>'6.2 Procurement Plan'!J34</f>
        <v>0</v>
      </c>
      <c r="K35" s="271">
        <f>'6.2 Procurement Plan'!K34</f>
        <v>0</v>
      </c>
      <c r="L35" s="271">
        <f>'6.2 Procurement Plan'!L34</f>
        <v>0</v>
      </c>
    </row>
    <row r="36" spans="1:40" s="100" customFormat="1" x14ac:dyDescent="0.2">
      <c r="A36" s="265">
        <v>10</v>
      </c>
      <c r="B36" s="264" t="s">
        <v>176</v>
      </c>
      <c r="C36" s="89"/>
      <c r="D36" s="88"/>
      <c r="E36" s="77"/>
      <c r="F36" s="77"/>
      <c r="G36" s="263"/>
      <c r="H36" s="263"/>
      <c r="I36" s="98"/>
      <c r="J36" s="262"/>
      <c r="K36" s="262"/>
      <c r="L36" s="261"/>
    </row>
    <row r="37" spans="1:40" s="100" customFormat="1" ht="15" thickBot="1" x14ac:dyDescent="0.25">
      <c r="A37" s="260">
        <v>10</v>
      </c>
      <c r="B37" s="259" t="s">
        <v>175</v>
      </c>
      <c r="C37" s="258"/>
      <c r="D37" s="257"/>
      <c r="E37" s="256"/>
      <c r="F37" s="256"/>
      <c r="G37" s="255"/>
      <c r="H37" s="255"/>
      <c r="I37" s="254"/>
      <c r="J37" s="253"/>
      <c r="K37" s="253"/>
      <c r="L37" s="252"/>
    </row>
    <row r="38" spans="1:40" x14ac:dyDescent="0.2">
      <c r="A38" s="273">
        <v>11</v>
      </c>
      <c r="B38" s="272" t="s">
        <v>178</v>
      </c>
      <c r="C38" s="271">
        <f>'6.2 Procurement Plan'!C37</f>
        <v>0</v>
      </c>
      <c r="D38" s="271">
        <f>'6.2 Procurement Plan'!D37</f>
        <v>0</v>
      </c>
      <c r="E38" s="271">
        <f>'6.2 Procurement Plan'!E37</f>
        <v>0</v>
      </c>
      <c r="F38" s="271">
        <f>'6.2 Procurement Plan'!F37</f>
        <v>0</v>
      </c>
      <c r="G38" s="271">
        <f>'6.2 Procurement Plan'!G37</f>
        <v>0</v>
      </c>
      <c r="H38" s="271">
        <f>'6.2 Procurement Plan'!H37</f>
        <v>0</v>
      </c>
      <c r="I38" s="271">
        <f>'6.2 Procurement Plan'!I37</f>
        <v>0</v>
      </c>
      <c r="J38" s="271">
        <f>'6.2 Procurement Plan'!J37</f>
        <v>0</v>
      </c>
      <c r="K38" s="271">
        <f>'6.2 Procurement Plan'!K37</f>
        <v>0</v>
      </c>
      <c r="L38" s="271">
        <f>'6.2 Procurement Plan'!L37</f>
        <v>0</v>
      </c>
      <c r="AJ38" s="100"/>
      <c r="AK38" s="100"/>
      <c r="AL38" s="100"/>
      <c r="AM38" s="100"/>
      <c r="AN38" s="100"/>
    </row>
    <row r="39" spans="1:40" x14ac:dyDescent="0.2">
      <c r="A39" s="265">
        <v>11</v>
      </c>
      <c r="B39" s="264" t="s">
        <v>176</v>
      </c>
      <c r="C39" s="89"/>
      <c r="D39" s="88"/>
      <c r="E39" s="77"/>
      <c r="F39" s="77"/>
      <c r="G39" s="263"/>
      <c r="H39" s="263"/>
      <c r="I39" s="98"/>
      <c r="J39" s="262"/>
      <c r="K39" s="262"/>
      <c r="L39" s="261"/>
      <c r="AJ39" s="100"/>
      <c r="AK39" s="100"/>
      <c r="AL39" s="100"/>
      <c r="AM39" s="100"/>
      <c r="AN39" s="100"/>
    </row>
    <row r="40" spans="1:40" ht="15" thickBot="1" x14ac:dyDescent="0.25">
      <c r="A40" s="260">
        <v>11</v>
      </c>
      <c r="B40" s="259" t="s">
        <v>175</v>
      </c>
      <c r="C40" s="258"/>
      <c r="D40" s="257"/>
      <c r="E40" s="256"/>
      <c r="F40" s="256"/>
      <c r="G40" s="255"/>
      <c r="H40" s="255"/>
      <c r="I40" s="254"/>
      <c r="J40" s="253"/>
      <c r="K40" s="253"/>
      <c r="L40" s="252"/>
      <c r="AJ40" s="100"/>
      <c r="AK40" s="100"/>
      <c r="AL40" s="100"/>
      <c r="AM40" s="100"/>
      <c r="AN40" s="100"/>
    </row>
    <row r="41" spans="1:40" x14ac:dyDescent="0.2">
      <c r="A41" s="273">
        <v>12</v>
      </c>
      <c r="B41" s="272" t="s">
        <v>178</v>
      </c>
      <c r="C41" s="271">
        <f>'6.2 Procurement Plan'!C40</f>
        <v>0</v>
      </c>
      <c r="D41" s="271">
        <f>'6.2 Procurement Plan'!D40</f>
        <v>0</v>
      </c>
      <c r="E41" s="271">
        <f>'6.2 Procurement Plan'!E40</f>
        <v>0</v>
      </c>
      <c r="F41" s="271">
        <f>'6.2 Procurement Plan'!F40</f>
        <v>0</v>
      </c>
      <c r="G41" s="271">
        <f>'6.2 Procurement Plan'!G40</f>
        <v>0</v>
      </c>
      <c r="H41" s="271">
        <f>'6.2 Procurement Plan'!H40</f>
        <v>0</v>
      </c>
      <c r="I41" s="271">
        <f>'6.2 Procurement Plan'!I40</f>
        <v>0</v>
      </c>
      <c r="J41" s="271">
        <f>'6.2 Procurement Plan'!J40</f>
        <v>0</v>
      </c>
      <c r="K41" s="271">
        <f>'6.2 Procurement Plan'!K40</f>
        <v>0</v>
      </c>
      <c r="L41" s="271">
        <f>'6.2 Procurement Plan'!L40</f>
        <v>0</v>
      </c>
      <c r="AJ41" s="100"/>
      <c r="AK41" s="100"/>
      <c r="AL41" s="100"/>
      <c r="AM41" s="100"/>
      <c r="AN41" s="100"/>
    </row>
    <row r="42" spans="1:40" x14ac:dyDescent="0.2">
      <c r="A42" s="265">
        <v>12</v>
      </c>
      <c r="B42" s="264" t="s">
        <v>176</v>
      </c>
      <c r="C42" s="89"/>
      <c r="D42" s="88"/>
      <c r="E42" s="77"/>
      <c r="F42" s="77"/>
      <c r="G42" s="263"/>
      <c r="H42" s="263"/>
      <c r="I42" s="98"/>
      <c r="J42" s="262"/>
      <c r="K42" s="262"/>
      <c r="L42" s="261"/>
      <c r="AJ42" s="100"/>
      <c r="AK42" s="100"/>
      <c r="AL42" s="100"/>
      <c r="AM42" s="100"/>
      <c r="AN42" s="100"/>
    </row>
    <row r="43" spans="1:40" ht="15" thickBot="1" x14ac:dyDescent="0.25">
      <c r="A43" s="260">
        <v>12</v>
      </c>
      <c r="B43" s="259" t="s">
        <v>175</v>
      </c>
      <c r="C43" s="258"/>
      <c r="D43" s="257"/>
      <c r="E43" s="256"/>
      <c r="F43" s="256"/>
      <c r="G43" s="255"/>
      <c r="H43" s="255"/>
      <c r="I43" s="254"/>
      <c r="J43" s="253"/>
      <c r="K43" s="253"/>
      <c r="L43" s="252"/>
      <c r="AJ43" s="100"/>
      <c r="AK43" s="100"/>
      <c r="AL43" s="100"/>
      <c r="AM43" s="100"/>
      <c r="AN43" s="100"/>
    </row>
    <row r="44" spans="1:40" x14ac:dyDescent="0.2">
      <c r="A44" s="273">
        <v>13</v>
      </c>
      <c r="B44" s="272" t="s">
        <v>178</v>
      </c>
      <c r="C44" s="271">
        <f>'6.2 Procurement Plan'!C43</f>
        <v>0</v>
      </c>
      <c r="D44" s="271">
        <f>'6.2 Procurement Plan'!D43</f>
        <v>0</v>
      </c>
      <c r="E44" s="271">
        <f>'6.2 Procurement Plan'!E43</f>
        <v>0</v>
      </c>
      <c r="F44" s="271">
        <f>'6.2 Procurement Plan'!F43</f>
        <v>0</v>
      </c>
      <c r="G44" s="271">
        <f>'6.2 Procurement Plan'!G43</f>
        <v>0</v>
      </c>
      <c r="H44" s="271">
        <f>'6.2 Procurement Plan'!H43</f>
        <v>0</v>
      </c>
      <c r="I44" s="271">
        <f>'6.2 Procurement Plan'!I43</f>
        <v>0</v>
      </c>
      <c r="J44" s="271">
        <f>'6.2 Procurement Plan'!J43</f>
        <v>0</v>
      </c>
      <c r="K44" s="271">
        <f>'6.2 Procurement Plan'!K43</f>
        <v>0</v>
      </c>
      <c r="L44" s="271">
        <f>'6.2 Procurement Plan'!L43</f>
        <v>0</v>
      </c>
      <c r="AJ44" s="100"/>
      <c r="AK44" s="100"/>
      <c r="AL44" s="100"/>
      <c r="AM44" s="100"/>
      <c r="AN44" s="100"/>
    </row>
    <row r="45" spans="1:40" x14ac:dyDescent="0.2">
      <c r="A45" s="265">
        <v>13</v>
      </c>
      <c r="B45" s="264" t="s">
        <v>176</v>
      </c>
      <c r="C45" s="89"/>
      <c r="D45" s="88"/>
      <c r="E45" s="77"/>
      <c r="F45" s="77"/>
      <c r="G45" s="263"/>
      <c r="H45" s="263"/>
      <c r="I45" s="98"/>
      <c r="J45" s="262"/>
      <c r="K45" s="262"/>
      <c r="L45" s="261"/>
      <c r="AJ45" s="100"/>
      <c r="AK45" s="100"/>
      <c r="AL45" s="100"/>
      <c r="AM45" s="100"/>
      <c r="AN45" s="100"/>
    </row>
    <row r="46" spans="1:40" ht="15" thickBot="1" x14ac:dyDescent="0.25">
      <c r="A46" s="260">
        <v>13</v>
      </c>
      <c r="B46" s="259" t="s">
        <v>175</v>
      </c>
      <c r="C46" s="258"/>
      <c r="D46" s="257"/>
      <c r="E46" s="256"/>
      <c r="F46" s="256"/>
      <c r="G46" s="255"/>
      <c r="H46" s="255"/>
      <c r="I46" s="254"/>
      <c r="J46" s="253"/>
      <c r="K46" s="253"/>
      <c r="L46" s="252"/>
      <c r="AJ46" s="100"/>
      <c r="AK46" s="100"/>
      <c r="AL46" s="100"/>
      <c r="AM46" s="100"/>
      <c r="AN46" s="100"/>
    </row>
    <row r="47" spans="1:40" x14ac:dyDescent="0.2">
      <c r="A47" s="273">
        <v>14</v>
      </c>
      <c r="B47" s="272" t="s">
        <v>178</v>
      </c>
      <c r="C47" s="271">
        <f>'6.2 Procurement Plan'!C46</f>
        <v>0</v>
      </c>
      <c r="D47" s="271">
        <f>'6.2 Procurement Plan'!D46</f>
        <v>0</v>
      </c>
      <c r="E47" s="271">
        <f>'6.2 Procurement Plan'!E46</f>
        <v>0</v>
      </c>
      <c r="F47" s="271">
        <f>'6.2 Procurement Plan'!F46</f>
        <v>0</v>
      </c>
      <c r="G47" s="271">
        <f>'6.2 Procurement Plan'!G46</f>
        <v>0</v>
      </c>
      <c r="H47" s="271">
        <f>'6.2 Procurement Plan'!H46</f>
        <v>0</v>
      </c>
      <c r="I47" s="271">
        <f>'6.2 Procurement Plan'!I46</f>
        <v>0</v>
      </c>
      <c r="J47" s="271">
        <f>'6.2 Procurement Plan'!J46</f>
        <v>0</v>
      </c>
      <c r="K47" s="271">
        <f>'6.2 Procurement Plan'!K46</f>
        <v>0</v>
      </c>
      <c r="L47" s="271">
        <f>'6.2 Procurement Plan'!L46</f>
        <v>0</v>
      </c>
      <c r="AJ47" s="100"/>
      <c r="AK47" s="100"/>
      <c r="AL47" s="100"/>
      <c r="AM47" s="100"/>
      <c r="AN47" s="100"/>
    </row>
    <row r="48" spans="1:40" x14ac:dyDescent="0.2">
      <c r="A48" s="265">
        <v>14</v>
      </c>
      <c r="B48" s="264" t="s">
        <v>176</v>
      </c>
      <c r="C48" s="89"/>
      <c r="D48" s="88"/>
      <c r="E48" s="77"/>
      <c r="F48" s="77"/>
      <c r="G48" s="263"/>
      <c r="H48" s="263"/>
      <c r="I48" s="98"/>
      <c r="J48" s="262"/>
      <c r="K48" s="262"/>
      <c r="L48" s="261"/>
      <c r="AJ48" s="100"/>
      <c r="AK48" s="100"/>
      <c r="AL48" s="100"/>
      <c r="AM48" s="100"/>
      <c r="AN48" s="100"/>
    </row>
    <row r="49" spans="1:40" ht="15" thickBot="1" x14ac:dyDescent="0.25">
      <c r="A49" s="260">
        <v>14</v>
      </c>
      <c r="B49" s="259" t="s">
        <v>175</v>
      </c>
      <c r="C49" s="258"/>
      <c r="D49" s="257"/>
      <c r="E49" s="256"/>
      <c r="F49" s="256"/>
      <c r="G49" s="255"/>
      <c r="H49" s="255"/>
      <c r="I49" s="254"/>
      <c r="J49" s="253"/>
      <c r="K49" s="253"/>
      <c r="L49" s="252"/>
      <c r="AJ49" s="100"/>
      <c r="AK49" s="100"/>
      <c r="AL49" s="100"/>
      <c r="AM49" s="100"/>
      <c r="AN49" s="100"/>
    </row>
    <row r="50" spans="1:40" x14ac:dyDescent="0.2">
      <c r="A50" s="273">
        <v>15</v>
      </c>
      <c r="B50" s="272" t="s">
        <v>178</v>
      </c>
      <c r="C50" s="271">
        <f>'6.2 Procurement Plan'!C49</f>
        <v>0</v>
      </c>
      <c r="D50" s="271">
        <f>'6.2 Procurement Plan'!D49</f>
        <v>0</v>
      </c>
      <c r="E50" s="271">
        <f>'6.2 Procurement Plan'!E49</f>
        <v>0</v>
      </c>
      <c r="F50" s="271">
        <f>'6.2 Procurement Plan'!F49</f>
        <v>0</v>
      </c>
      <c r="G50" s="271">
        <f>'6.2 Procurement Plan'!G49</f>
        <v>0</v>
      </c>
      <c r="H50" s="271">
        <f>'6.2 Procurement Plan'!H49</f>
        <v>0</v>
      </c>
      <c r="I50" s="271">
        <f>'6.2 Procurement Plan'!I49</f>
        <v>0</v>
      </c>
      <c r="J50" s="271">
        <f>'6.2 Procurement Plan'!J49</f>
        <v>0</v>
      </c>
      <c r="K50" s="271">
        <f>'6.2 Procurement Plan'!K49</f>
        <v>0</v>
      </c>
      <c r="L50" s="271">
        <f>'6.2 Procurement Plan'!L49</f>
        <v>0</v>
      </c>
      <c r="AJ50" s="100"/>
      <c r="AK50" s="100"/>
      <c r="AL50" s="100"/>
      <c r="AM50" s="100"/>
      <c r="AN50" s="100"/>
    </row>
    <row r="51" spans="1:40" x14ac:dyDescent="0.2">
      <c r="A51" s="265">
        <v>15</v>
      </c>
      <c r="B51" s="264" t="s">
        <v>176</v>
      </c>
      <c r="C51" s="89"/>
      <c r="D51" s="88"/>
      <c r="E51" s="77"/>
      <c r="F51" s="77"/>
      <c r="G51" s="263"/>
      <c r="H51" s="263"/>
      <c r="I51" s="98"/>
      <c r="J51" s="262"/>
      <c r="K51" s="262"/>
      <c r="L51" s="261"/>
      <c r="AJ51" s="100"/>
      <c r="AK51" s="100"/>
      <c r="AL51" s="100"/>
      <c r="AM51" s="100"/>
      <c r="AN51" s="100"/>
    </row>
    <row r="52" spans="1:40" ht="15" thickBot="1" x14ac:dyDescent="0.25">
      <c r="A52" s="260">
        <v>15</v>
      </c>
      <c r="B52" s="259" t="s">
        <v>175</v>
      </c>
      <c r="C52" s="258"/>
      <c r="D52" s="257"/>
      <c r="E52" s="256"/>
      <c r="F52" s="256"/>
      <c r="G52" s="255"/>
      <c r="H52" s="255"/>
      <c r="I52" s="254"/>
      <c r="J52" s="253"/>
      <c r="K52" s="253"/>
      <c r="L52" s="252"/>
      <c r="AJ52" s="100"/>
      <c r="AK52" s="100"/>
      <c r="AL52" s="100"/>
      <c r="AM52" s="100"/>
      <c r="AN52" s="100"/>
    </row>
    <row r="53" spans="1:40" x14ac:dyDescent="0.2">
      <c r="A53" s="273">
        <v>16</v>
      </c>
      <c r="B53" s="272" t="s">
        <v>178</v>
      </c>
      <c r="C53" s="271">
        <f>'6.2 Procurement Plan'!C52</f>
        <v>0</v>
      </c>
      <c r="D53" s="271">
        <f>'6.2 Procurement Plan'!D52</f>
        <v>0</v>
      </c>
      <c r="E53" s="271">
        <f>'6.2 Procurement Plan'!E52</f>
        <v>0</v>
      </c>
      <c r="F53" s="271">
        <f>'6.2 Procurement Plan'!F52</f>
        <v>0</v>
      </c>
      <c r="G53" s="271">
        <f>'6.2 Procurement Plan'!G52</f>
        <v>0</v>
      </c>
      <c r="H53" s="271">
        <f>'6.2 Procurement Plan'!H52</f>
        <v>0</v>
      </c>
      <c r="I53" s="271">
        <f>'6.2 Procurement Plan'!I52</f>
        <v>0</v>
      </c>
      <c r="J53" s="271">
        <f>'6.2 Procurement Plan'!J52</f>
        <v>0</v>
      </c>
      <c r="K53" s="271">
        <f>'6.2 Procurement Plan'!K52</f>
        <v>0</v>
      </c>
      <c r="L53" s="271">
        <f>'6.2 Procurement Plan'!L52</f>
        <v>0</v>
      </c>
      <c r="AJ53" s="100"/>
      <c r="AK53" s="100"/>
      <c r="AL53" s="100"/>
      <c r="AM53" s="100"/>
      <c r="AN53" s="100"/>
    </row>
    <row r="54" spans="1:40" x14ac:dyDescent="0.2">
      <c r="A54" s="265">
        <v>16</v>
      </c>
      <c r="B54" s="264" t="s">
        <v>176</v>
      </c>
      <c r="C54" s="89"/>
      <c r="D54" s="88"/>
      <c r="E54" s="77"/>
      <c r="F54" s="77"/>
      <c r="G54" s="263"/>
      <c r="H54" s="263"/>
      <c r="I54" s="98"/>
      <c r="J54" s="262"/>
      <c r="K54" s="262"/>
      <c r="L54" s="261"/>
      <c r="AJ54" s="100"/>
      <c r="AK54" s="100"/>
      <c r="AL54" s="100"/>
      <c r="AM54" s="100"/>
      <c r="AN54" s="100"/>
    </row>
    <row r="55" spans="1:40" ht="15" thickBot="1" x14ac:dyDescent="0.25">
      <c r="A55" s="260">
        <v>16</v>
      </c>
      <c r="B55" s="259" t="s">
        <v>175</v>
      </c>
      <c r="C55" s="258"/>
      <c r="D55" s="257"/>
      <c r="E55" s="256"/>
      <c r="F55" s="256"/>
      <c r="G55" s="255"/>
      <c r="H55" s="255"/>
      <c r="I55" s="254"/>
      <c r="J55" s="253"/>
      <c r="K55" s="253"/>
      <c r="L55" s="252"/>
      <c r="AJ55" s="100"/>
      <c r="AK55" s="100"/>
      <c r="AL55" s="100"/>
      <c r="AM55" s="100"/>
      <c r="AN55" s="100"/>
    </row>
    <row r="56" spans="1:40" x14ac:dyDescent="0.2">
      <c r="A56" s="273">
        <v>17</v>
      </c>
      <c r="B56" s="272" t="s">
        <v>178</v>
      </c>
      <c r="C56" s="271">
        <f>'6.2 Procurement Plan'!C55</f>
        <v>0</v>
      </c>
      <c r="D56" s="271">
        <f>'6.2 Procurement Plan'!D55</f>
        <v>0</v>
      </c>
      <c r="E56" s="271">
        <f>'6.2 Procurement Plan'!E55</f>
        <v>0</v>
      </c>
      <c r="F56" s="271">
        <f>'6.2 Procurement Plan'!F55</f>
        <v>0</v>
      </c>
      <c r="G56" s="271">
        <f>'6.2 Procurement Plan'!G55</f>
        <v>0</v>
      </c>
      <c r="H56" s="271">
        <f>'6.2 Procurement Plan'!H55</f>
        <v>0</v>
      </c>
      <c r="I56" s="271">
        <f>'6.2 Procurement Plan'!I55</f>
        <v>0</v>
      </c>
      <c r="J56" s="271">
        <f>'6.2 Procurement Plan'!J55</f>
        <v>0</v>
      </c>
      <c r="K56" s="271">
        <f>'6.2 Procurement Plan'!K55</f>
        <v>0</v>
      </c>
      <c r="L56" s="271">
        <f>'6.2 Procurement Plan'!L55</f>
        <v>0</v>
      </c>
      <c r="AJ56" s="100"/>
      <c r="AK56" s="100"/>
      <c r="AL56" s="100"/>
      <c r="AM56" s="100"/>
      <c r="AN56" s="100"/>
    </row>
    <row r="57" spans="1:40" x14ac:dyDescent="0.2">
      <c r="A57" s="265">
        <v>17</v>
      </c>
      <c r="B57" s="264" t="s">
        <v>176</v>
      </c>
      <c r="C57" s="89"/>
      <c r="D57" s="88"/>
      <c r="E57" s="77"/>
      <c r="F57" s="77"/>
      <c r="G57" s="263"/>
      <c r="H57" s="263"/>
      <c r="I57" s="98"/>
      <c r="J57" s="262"/>
      <c r="K57" s="262"/>
      <c r="L57" s="261"/>
      <c r="AJ57" s="100"/>
      <c r="AK57" s="100"/>
      <c r="AL57" s="100"/>
      <c r="AM57" s="100"/>
      <c r="AN57" s="100"/>
    </row>
    <row r="58" spans="1:40" ht="15" thickBot="1" x14ac:dyDescent="0.25">
      <c r="A58" s="260">
        <v>17</v>
      </c>
      <c r="B58" s="259" t="s">
        <v>175</v>
      </c>
      <c r="C58" s="258"/>
      <c r="D58" s="257"/>
      <c r="E58" s="256"/>
      <c r="F58" s="256"/>
      <c r="G58" s="255"/>
      <c r="H58" s="255"/>
      <c r="I58" s="254"/>
      <c r="J58" s="253"/>
      <c r="K58" s="253"/>
      <c r="L58" s="252"/>
      <c r="AJ58" s="100"/>
      <c r="AK58" s="100"/>
      <c r="AL58" s="100"/>
      <c r="AM58" s="100"/>
      <c r="AN58" s="100"/>
    </row>
    <row r="59" spans="1:40" x14ac:dyDescent="0.2">
      <c r="A59" s="273">
        <v>18</v>
      </c>
      <c r="B59" s="272" t="s">
        <v>178</v>
      </c>
      <c r="C59" s="271">
        <f>'6.2 Procurement Plan'!C58</f>
        <v>0</v>
      </c>
      <c r="D59" s="271">
        <f>'6.2 Procurement Plan'!D58</f>
        <v>0</v>
      </c>
      <c r="E59" s="271">
        <f>'6.2 Procurement Plan'!E58</f>
        <v>0</v>
      </c>
      <c r="F59" s="271">
        <f>'6.2 Procurement Plan'!F58</f>
        <v>0</v>
      </c>
      <c r="G59" s="271">
        <f>'6.2 Procurement Plan'!G58</f>
        <v>0</v>
      </c>
      <c r="H59" s="271">
        <f>'6.2 Procurement Plan'!H58</f>
        <v>0</v>
      </c>
      <c r="I59" s="271">
        <f>'6.2 Procurement Plan'!I58</f>
        <v>0</v>
      </c>
      <c r="J59" s="271">
        <f>'6.2 Procurement Plan'!J58</f>
        <v>0</v>
      </c>
      <c r="K59" s="271">
        <f>'6.2 Procurement Plan'!K58</f>
        <v>0</v>
      </c>
      <c r="L59" s="271">
        <f>'6.2 Procurement Plan'!L58</f>
        <v>0</v>
      </c>
      <c r="AJ59" s="100"/>
      <c r="AK59" s="100"/>
      <c r="AL59" s="100"/>
      <c r="AM59" s="100"/>
      <c r="AN59" s="100"/>
    </row>
    <row r="60" spans="1:40" x14ac:dyDescent="0.2">
      <c r="A60" s="265">
        <v>18</v>
      </c>
      <c r="B60" s="264" t="s">
        <v>176</v>
      </c>
      <c r="C60" s="89"/>
      <c r="D60" s="88"/>
      <c r="E60" s="77"/>
      <c r="F60" s="77"/>
      <c r="G60" s="263"/>
      <c r="H60" s="263"/>
      <c r="I60" s="98"/>
      <c r="J60" s="262"/>
      <c r="K60" s="262"/>
      <c r="L60" s="261"/>
      <c r="AJ60" s="100"/>
      <c r="AK60" s="100"/>
      <c r="AL60" s="100"/>
      <c r="AM60" s="100"/>
      <c r="AN60" s="100"/>
    </row>
    <row r="61" spans="1:40" ht="15" thickBot="1" x14ac:dyDescent="0.25">
      <c r="A61" s="260">
        <v>18</v>
      </c>
      <c r="B61" s="259" t="s">
        <v>175</v>
      </c>
      <c r="C61" s="258"/>
      <c r="D61" s="257"/>
      <c r="E61" s="256"/>
      <c r="F61" s="256"/>
      <c r="G61" s="255"/>
      <c r="H61" s="255"/>
      <c r="I61" s="254"/>
      <c r="J61" s="253"/>
      <c r="K61" s="253"/>
      <c r="L61" s="252"/>
      <c r="AJ61" s="100"/>
      <c r="AK61" s="100"/>
      <c r="AL61" s="100"/>
      <c r="AM61" s="100"/>
      <c r="AN61" s="100"/>
    </row>
    <row r="62" spans="1:40" x14ac:dyDescent="0.2">
      <c r="A62" s="273">
        <v>19</v>
      </c>
      <c r="B62" s="272" t="s">
        <v>178</v>
      </c>
      <c r="C62" s="271">
        <f>'6.2 Procurement Plan'!C61</f>
        <v>0</v>
      </c>
      <c r="D62" s="271">
        <f>'6.2 Procurement Plan'!D61</f>
        <v>0</v>
      </c>
      <c r="E62" s="271">
        <f>'6.2 Procurement Plan'!E61</f>
        <v>0</v>
      </c>
      <c r="F62" s="271">
        <f>'6.2 Procurement Plan'!F61</f>
        <v>0</v>
      </c>
      <c r="G62" s="271">
        <f>'6.2 Procurement Plan'!G61</f>
        <v>0</v>
      </c>
      <c r="H62" s="271">
        <f>'6.2 Procurement Plan'!H61</f>
        <v>0</v>
      </c>
      <c r="I62" s="271">
        <f>'6.2 Procurement Plan'!I61</f>
        <v>0</v>
      </c>
      <c r="J62" s="271">
        <f>'6.2 Procurement Plan'!J61</f>
        <v>0</v>
      </c>
      <c r="K62" s="271">
        <f>'6.2 Procurement Plan'!K61</f>
        <v>0</v>
      </c>
      <c r="L62" s="271">
        <f>'6.2 Procurement Plan'!L61</f>
        <v>0</v>
      </c>
      <c r="AJ62" s="100"/>
      <c r="AK62" s="100"/>
      <c r="AL62" s="100"/>
      <c r="AM62" s="100"/>
      <c r="AN62" s="100"/>
    </row>
    <row r="63" spans="1:40" x14ac:dyDescent="0.2">
      <c r="A63" s="265">
        <v>19</v>
      </c>
      <c r="B63" s="264" t="s">
        <v>176</v>
      </c>
      <c r="C63" s="89"/>
      <c r="D63" s="88"/>
      <c r="E63" s="77"/>
      <c r="F63" s="77"/>
      <c r="G63" s="263"/>
      <c r="H63" s="263"/>
      <c r="I63" s="98"/>
      <c r="J63" s="262"/>
      <c r="K63" s="262"/>
      <c r="L63" s="261"/>
      <c r="AJ63" s="100"/>
      <c r="AK63" s="100"/>
      <c r="AL63" s="100"/>
      <c r="AM63" s="100"/>
      <c r="AN63" s="100"/>
    </row>
    <row r="64" spans="1:40" ht="15" thickBot="1" x14ac:dyDescent="0.25">
      <c r="A64" s="260">
        <v>19</v>
      </c>
      <c r="B64" s="259" t="s">
        <v>175</v>
      </c>
      <c r="C64" s="258"/>
      <c r="D64" s="257"/>
      <c r="E64" s="256"/>
      <c r="F64" s="256"/>
      <c r="G64" s="255"/>
      <c r="H64" s="255"/>
      <c r="I64" s="254"/>
      <c r="J64" s="253"/>
      <c r="K64" s="253"/>
      <c r="L64" s="252"/>
      <c r="AJ64" s="100"/>
      <c r="AK64" s="100"/>
      <c r="AL64" s="100"/>
      <c r="AM64" s="100"/>
      <c r="AN64" s="100"/>
    </row>
    <row r="65" spans="1:40" x14ac:dyDescent="0.2">
      <c r="A65" s="273">
        <v>20</v>
      </c>
      <c r="B65" s="272" t="s">
        <v>178</v>
      </c>
      <c r="C65" s="271">
        <f>'6.2 Procurement Plan'!C64</f>
        <v>0</v>
      </c>
      <c r="D65" s="271">
        <f>'6.2 Procurement Plan'!D64</f>
        <v>0</v>
      </c>
      <c r="E65" s="271">
        <f>'6.2 Procurement Plan'!E64</f>
        <v>0</v>
      </c>
      <c r="F65" s="271">
        <f>'6.2 Procurement Plan'!F64</f>
        <v>0</v>
      </c>
      <c r="G65" s="271">
        <f>'6.2 Procurement Plan'!G64</f>
        <v>0</v>
      </c>
      <c r="H65" s="271">
        <f>'6.2 Procurement Plan'!H64</f>
        <v>0</v>
      </c>
      <c r="I65" s="271">
        <f>'6.2 Procurement Plan'!I64</f>
        <v>0</v>
      </c>
      <c r="J65" s="271">
        <f>'6.2 Procurement Plan'!J64</f>
        <v>0</v>
      </c>
      <c r="K65" s="271">
        <f>'6.2 Procurement Plan'!K64</f>
        <v>0</v>
      </c>
      <c r="L65" s="271">
        <f>'6.2 Procurement Plan'!L64</f>
        <v>0</v>
      </c>
      <c r="AJ65" s="100"/>
      <c r="AK65" s="100"/>
      <c r="AL65" s="100"/>
      <c r="AM65" s="100"/>
      <c r="AN65" s="100"/>
    </row>
    <row r="66" spans="1:40" x14ac:dyDescent="0.2">
      <c r="A66" s="265">
        <v>20</v>
      </c>
      <c r="B66" s="264" t="s">
        <v>176</v>
      </c>
      <c r="C66" s="89"/>
      <c r="D66" s="88"/>
      <c r="E66" s="77"/>
      <c r="F66" s="77"/>
      <c r="G66" s="263"/>
      <c r="H66" s="263"/>
      <c r="I66" s="98"/>
      <c r="J66" s="262"/>
      <c r="K66" s="262"/>
      <c r="L66" s="261"/>
      <c r="AJ66" s="100"/>
      <c r="AK66" s="100"/>
      <c r="AL66" s="100"/>
      <c r="AM66" s="100"/>
      <c r="AN66" s="100"/>
    </row>
    <row r="67" spans="1:40" ht="15" thickBot="1" x14ac:dyDescent="0.25">
      <c r="A67" s="260">
        <v>20</v>
      </c>
      <c r="B67" s="259" t="s">
        <v>175</v>
      </c>
      <c r="C67" s="258"/>
      <c r="D67" s="257"/>
      <c r="E67" s="256"/>
      <c r="F67" s="256"/>
      <c r="G67" s="255"/>
      <c r="H67" s="255"/>
      <c r="I67" s="254"/>
      <c r="J67" s="253"/>
      <c r="K67" s="253"/>
      <c r="L67" s="252"/>
      <c r="AJ67" s="100"/>
      <c r="AK67" s="100"/>
      <c r="AL67" s="100"/>
      <c r="AM67" s="100"/>
      <c r="AN67" s="100"/>
    </row>
    <row r="68" spans="1:40" s="100" customFormat="1" ht="24.75" customHeight="1" x14ac:dyDescent="0.2">
      <c r="A68" s="251"/>
      <c r="B68" s="251" t="s">
        <v>177</v>
      </c>
      <c r="C68" s="251" t="s">
        <v>168</v>
      </c>
      <c r="D68" s="251"/>
      <c r="E68" s="250">
        <f>SUM(E7+E10+E17+E20+E23+E26+E29+E32+E35)</f>
        <v>117500</v>
      </c>
      <c r="F68" s="250"/>
      <c r="G68" s="249"/>
      <c r="H68" s="249"/>
      <c r="I68" s="249"/>
      <c r="J68" s="249"/>
      <c r="K68" s="249"/>
      <c r="L68" s="249"/>
    </row>
    <row r="69" spans="1:40" s="100" customFormat="1" ht="28.5" customHeight="1" x14ac:dyDescent="0.2">
      <c r="A69" s="251"/>
      <c r="B69" s="251" t="s">
        <v>176</v>
      </c>
      <c r="C69" s="251" t="s">
        <v>168</v>
      </c>
      <c r="D69" s="251"/>
      <c r="E69" s="250">
        <f>SUM(E8+E11+E18+E21+E24+E27+E30+E33+E36)</f>
        <v>6000</v>
      </c>
      <c r="F69" s="250"/>
      <c r="G69" s="249"/>
      <c r="H69" s="249"/>
      <c r="I69" s="249"/>
      <c r="J69" s="249"/>
      <c r="K69" s="249"/>
      <c r="L69" s="249"/>
    </row>
    <row r="70" spans="1:40" s="100" customFormat="1" ht="27.95" customHeight="1" x14ac:dyDescent="0.2">
      <c r="A70" s="251"/>
      <c r="B70" s="251" t="s">
        <v>175</v>
      </c>
      <c r="C70" s="251" t="s">
        <v>168</v>
      </c>
      <c r="D70" s="251"/>
      <c r="E70" s="250">
        <f>SUM(E9+E13+E19+E22+E25+E28+E31+E34+E37)</f>
        <v>50000</v>
      </c>
      <c r="F70" s="250"/>
      <c r="G70" s="249"/>
      <c r="H70" s="249"/>
      <c r="I70" s="249"/>
      <c r="J70" s="249"/>
      <c r="K70" s="249"/>
      <c r="L70" s="249"/>
    </row>
    <row r="71" spans="1:40" s="100" customFormat="1" x14ac:dyDescent="0.2">
      <c r="A71" s="29"/>
      <c r="B71" s="29"/>
    </row>
    <row r="72" spans="1:40" s="100" customFormat="1" x14ac:dyDescent="0.2">
      <c r="A72" s="29"/>
      <c r="B72" s="29"/>
    </row>
    <row r="73" spans="1:40" s="100" customFormat="1" x14ac:dyDescent="0.2">
      <c r="A73" s="29"/>
      <c r="B73" s="29"/>
    </row>
    <row r="74" spans="1:40" s="100" customFormat="1" x14ac:dyDescent="0.2">
      <c r="A74" s="29"/>
      <c r="B74" s="29"/>
    </row>
    <row r="75" spans="1:40" s="100" customFormat="1" x14ac:dyDescent="0.2">
      <c r="A75" s="29"/>
      <c r="B75" s="29"/>
    </row>
    <row r="76" spans="1:40" s="100" customFormat="1" x14ac:dyDescent="0.2">
      <c r="A76" s="29"/>
      <c r="B76" s="29"/>
    </row>
    <row r="77" spans="1:40" s="100" customFormat="1" x14ac:dyDescent="0.2">
      <c r="A77" s="29"/>
      <c r="B77" s="29"/>
    </row>
    <row r="78" spans="1:40" s="100" customFormat="1" x14ac:dyDescent="0.2">
      <c r="A78" s="29"/>
      <c r="B78" s="29"/>
    </row>
    <row r="79" spans="1:40" s="100" customFormat="1" x14ac:dyDescent="0.2">
      <c r="A79" s="29"/>
      <c r="B79" s="29"/>
    </row>
    <row r="80" spans="1:40" s="100" customFormat="1" x14ac:dyDescent="0.2">
      <c r="A80" s="29"/>
      <c r="B80" s="29"/>
    </row>
    <row r="81" spans="1:2" s="100" customFormat="1" x14ac:dyDescent="0.2">
      <c r="A81" s="29"/>
      <c r="B81" s="29"/>
    </row>
    <row r="82" spans="1:2" s="100" customFormat="1" x14ac:dyDescent="0.2">
      <c r="A82" s="29"/>
      <c r="B82" s="29"/>
    </row>
    <row r="83" spans="1:2" s="100" customFormat="1" x14ac:dyDescent="0.2">
      <c r="A83" s="29"/>
      <c r="B83" s="29"/>
    </row>
    <row r="84" spans="1:2" s="100" customFormat="1" x14ac:dyDescent="0.2">
      <c r="A84" s="29"/>
      <c r="B84" s="29"/>
    </row>
    <row r="85" spans="1:2" s="100" customFormat="1" x14ac:dyDescent="0.2">
      <c r="A85" s="29"/>
      <c r="B85" s="29"/>
    </row>
    <row r="86" spans="1:2" s="100" customFormat="1" x14ac:dyDescent="0.2">
      <c r="A86" s="29"/>
      <c r="B86" s="29"/>
    </row>
    <row r="87" spans="1:2" s="100" customFormat="1" x14ac:dyDescent="0.2">
      <c r="A87" s="29"/>
      <c r="B87" s="29"/>
    </row>
    <row r="88" spans="1:2" s="100" customFormat="1" x14ac:dyDescent="0.2">
      <c r="A88" s="29"/>
      <c r="B88" s="29"/>
    </row>
    <row r="89" spans="1:2" s="100" customFormat="1" x14ac:dyDescent="0.2">
      <c r="A89" s="29"/>
      <c r="B89" s="29"/>
    </row>
    <row r="90" spans="1:2" s="100" customFormat="1" x14ac:dyDescent="0.2">
      <c r="A90" s="29"/>
      <c r="B90" s="29"/>
    </row>
    <row r="91" spans="1:2" s="100" customFormat="1" x14ac:dyDescent="0.2">
      <c r="A91" s="29"/>
      <c r="B91" s="29"/>
    </row>
    <row r="92" spans="1:2" s="100" customFormat="1" x14ac:dyDescent="0.2">
      <c r="A92" s="29"/>
      <c r="B92" s="29"/>
    </row>
    <row r="93" spans="1:2" s="100" customFormat="1" x14ac:dyDescent="0.2">
      <c r="A93" s="29"/>
      <c r="B93" s="29"/>
    </row>
    <row r="94" spans="1:2" s="100" customFormat="1" x14ac:dyDescent="0.2">
      <c r="A94" s="29"/>
      <c r="B94" s="29"/>
    </row>
    <row r="95" spans="1:2" s="100" customFormat="1" x14ac:dyDescent="0.2">
      <c r="A95" s="29"/>
      <c r="B95" s="29"/>
    </row>
    <row r="96" spans="1:2" s="100" customFormat="1" x14ac:dyDescent="0.2">
      <c r="A96" s="29"/>
      <c r="B96" s="29"/>
    </row>
    <row r="97" spans="1:2" s="100" customFormat="1" x14ac:dyDescent="0.2">
      <c r="A97" s="29"/>
      <c r="B97" s="29"/>
    </row>
    <row r="98" spans="1:2" s="100" customFormat="1" x14ac:dyDescent="0.2">
      <c r="A98" s="29"/>
      <c r="B98" s="29"/>
    </row>
    <row r="99" spans="1:2" s="100" customFormat="1" x14ac:dyDescent="0.2">
      <c r="A99" s="29"/>
      <c r="B99" s="29"/>
    </row>
    <row r="100" spans="1:2" s="100" customFormat="1" x14ac:dyDescent="0.2">
      <c r="A100" s="29"/>
      <c r="B100" s="29"/>
    </row>
    <row r="101" spans="1:2" s="100" customFormat="1" x14ac:dyDescent="0.2">
      <c r="A101" s="29"/>
      <c r="B101" s="29"/>
    </row>
    <row r="102" spans="1:2" s="100" customFormat="1" x14ac:dyDescent="0.2">
      <c r="A102" s="29"/>
      <c r="B102" s="29"/>
    </row>
    <row r="103" spans="1:2" s="100" customFormat="1" x14ac:dyDescent="0.2">
      <c r="A103" s="29"/>
      <c r="B103" s="29"/>
    </row>
    <row r="104" spans="1:2" s="100" customFormat="1" x14ac:dyDescent="0.2">
      <c r="A104" s="29"/>
      <c r="B104" s="29"/>
    </row>
    <row r="105" spans="1:2" s="100" customFormat="1" x14ac:dyDescent="0.2">
      <c r="A105" s="29"/>
      <c r="B105" s="29"/>
    </row>
    <row r="106" spans="1:2" s="100" customFormat="1" x14ac:dyDescent="0.2">
      <c r="A106" s="29"/>
      <c r="B106" s="29"/>
    </row>
    <row r="107" spans="1:2" s="100" customFormat="1" x14ac:dyDescent="0.2">
      <c r="A107" s="29"/>
      <c r="B107" s="29"/>
    </row>
    <row r="108" spans="1:2" s="100" customFormat="1" x14ac:dyDescent="0.2">
      <c r="A108" s="29"/>
      <c r="B108" s="29"/>
    </row>
    <row r="109" spans="1:2" s="100" customFormat="1" x14ac:dyDescent="0.2">
      <c r="A109" s="29"/>
      <c r="B109" s="29"/>
    </row>
    <row r="110" spans="1:2" s="100" customFormat="1" x14ac:dyDescent="0.2">
      <c r="A110" s="29"/>
      <c r="B110" s="29"/>
    </row>
    <row r="111" spans="1:2" s="100" customFormat="1" x14ac:dyDescent="0.2">
      <c r="A111" s="29"/>
      <c r="B111" s="29"/>
    </row>
    <row r="112" spans="1:2" s="100" customFormat="1" x14ac:dyDescent="0.2">
      <c r="A112" s="29"/>
      <c r="B112" s="29"/>
    </row>
    <row r="113" spans="1:2" s="100" customFormat="1" x14ac:dyDescent="0.2">
      <c r="A113" s="29"/>
      <c r="B113" s="29"/>
    </row>
    <row r="114" spans="1:2" s="100" customFormat="1" x14ac:dyDescent="0.2">
      <c r="A114" s="29"/>
      <c r="B114" s="29"/>
    </row>
    <row r="115" spans="1:2" s="100" customFormat="1" x14ac:dyDescent="0.2">
      <c r="A115" s="29"/>
      <c r="B115" s="29"/>
    </row>
    <row r="116" spans="1:2" s="100" customFormat="1" x14ac:dyDescent="0.2">
      <c r="A116" s="29"/>
      <c r="B116" s="29"/>
    </row>
    <row r="117" spans="1:2" s="100" customFormat="1" x14ac:dyDescent="0.2">
      <c r="A117" s="29"/>
      <c r="B117" s="29"/>
    </row>
    <row r="118" spans="1:2" s="100" customFormat="1" x14ac:dyDescent="0.2">
      <c r="A118" s="29"/>
      <c r="B118" s="29"/>
    </row>
    <row r="119" spans="1:2" s="100" customFormat="1" x14ac:dyDescent="0.2">
      <c r="A119" s="29"/>
      <c r="B119" s="29"/>
    </row>
    <row r="120" spans="1:2" s="100" customFormat="1" x14ac:dyDescent="0.2">
      <c r="A120" s="29"/>
      <c r="B120" s="29"/>
    </row>
    <row r="121" spans="1:2" s="100" customFormat="1" x14ac:dyDescent="0.2">
      <c r="A121" s="29"/>
      <c r="B121" s="29"/>
    </row>
    <row r="122" spans="1:2" s="100" customFormat="1" x14ac:dyDescent="0.2">
      <c r="A122" s="29"/>
      <c r="B122" s="29"/>
    </row>
    <row r="123" spans="1:2" s="100" customFormat="1" x14ac:dyDescent="0.2">
      <c r="A123" s="29"/>
      <c r="B123" s="29"/>
    </row>
    <row r="124" spans="1:2" s="100" customFormat="1" x14ac:dyDescent="0.2">
      <c r="A124" s="29"/>
      <c r="B124" s="29"/>
    </row>
    <row r="125" spans="1:2" s="100" customFormat="1" x14ac:dyDescent="0.2">
      <c r="A125" s="29"/>
      <c r="B125" s="29"/>
    </row>
    <row r="126" spans="1:2" s="100" customFormat="1" x14ac:dyDescent="0.2">
      <c r="A126" s="29"/>
      <c r="B126" s="29"/>
    </row>
    <row r="127" spans="1:2" s="100" customFormat="1" x14ac:dyDescent="0.2">
      <c r="A127" s="29"/>
      <c r="B127" s="29"/>
    </row>
    <row r="128" spans="1:2" s="100" customFormat="1" x14ac:dyDescent="0.2">
      <c r="A128" s="29"/>
      <c r="B128" s="29"/>
    </row>
    <row r="129" spans="1:2" s="100" customFormat="1" x14ac:dyDescent="0.2">
      <c r="A129" s="29"/>
      <c r="B129" s="29"/>
    </row>
    <row r="130" spans="1:2" s="100" customFormat="1" x14ac:dyDescent="0.2">
      <c r="A130" s="29"/>
      <c r="B130" s="29"/>
    </row>
    <row r="131" spans="1:2" s="100" customFormat="1" x14ac:dyDescent="0.2">
      <c r="A131" s="29"/>
      <c r="B131" s="29"/>
    </row>
    <row r="132" spans="1:2" s="100" customFormat="1" x14ac:dyDescent="0.2">
      <c r="A132" s="29"/>
      <c r="B132" s="29"/>
    </row>
    <row r="133" spans="1:2" s="100" customFormat="1" x14ac:dyDescent="0.2">
      <c r="A133" s="29"/>
      <c r="B133" s="29"/>
    </row>
    <row r="134" spans="1:2" s="100" customFormat="1" x14ac:dyDescent="0.2">
      <c r="A134" s="29"/>
      <c r="B134" s="29"/>
    </row>
    <row r="135" spans="1:2" s="100" customFormat="1" x14ac:dyDescent="0.2">
      <c r="A135" s="29"/>
      <c r="B135" s="29"/>
    </row>
    <row r="136" spans="1:2" s="100" customFormat="1" x14ac:dyDescent="0.2">
      <c r="A136" s="29"/>
      <c r="B136" s="29"/>
    </row>
    <row r="137" spans="1:2" s="100" customFormat="1" x14ac:dyDescent="0.2">
      <c r="A137" s="29"/>
      <c r="B137" s="29"/>
    </row>
    <row r="138" spans="1:2" s="100" customFormat="1" x14ac:dyDescent="0.2">
      <c r="A138" s="29"/>
      <c r="B138" s="29"/>
    </row>
    <row r="139" spans="1:2" s="100" customFormat="1" x14ac:dyDescent="0.2">
      <c r="A139" s="29"/>
      <c r="B139" s="29"/>
    </row>
    <row r="140" spans="1:2" s="100" customFormat="1" x14ac:dyDescent="0.2">
      <c r="A140" s="29"/>
      <c r="B140" s="29"/>
    </row>
    <row r="141" spans="1:2" s="100" customFormat="1" x14ac:dyDescent="0.2">
      <c r="A141" s="29"/>
      <c r="B141" s="29"/>
    </row>
    <row r="142" spans="1:2" s="100" customFormat="1" x14ac:dyDescent="0.2">
      <c r="A142" s="29"/>
      <c r="B142" s="29"/>
    </row>
    <row r="143" spans="1:2" s="100" customFormat="1" x14ac:dyDescent="0.2">
      <c r="A143" s="29"/>
      <c r="B143" s="29"/>
    </row>
    <row r="144" spans="1:2" s="100" customFormat="1" x14ac:dyDescent="0.2">
      <c r="A144" s="29"/>
      <c r="B144" s="29"/>
    </row>
    <row r="145" spans="1:2" s="100" customFormat="1" x14ac:dyDescent="0.2">
      <c r="A145" s="29"/>
      <c r="B145" s="29"/>
    </row>
    <row r="146" spans="1:2" s="100" customFormat="1" x14ac:dyDescent="0.2">
      <c r="A146" s="29"/>
      <c r="B146" s="29"/>
    </row>
    <row r="147" spans="1:2" s="100" customFormat="1" x14ac:dyDescent="0.2">
      <c r="A147" s="29"/>
      <c r="B147" s="29"/>
    </row>
    <row r="148" spans="1:2" s="100" customFormat="1" x14ac:dyDescent="0.2">
      <c r="A148" s="29"/>
      <c r="B148" s="29"/>
    </row>
    <row r="149" spans="1:2" s="100" customFormat="1" x14ac:dyDescent="0.2">
      <c r="A149" s="29"/>
      <c r="B149" s="29"/>
    </row>
    <row r="150" spans="1:2" s="100" customFormat="1" x14ac:dyDescent="0.2">
      <c r="A150" s="29"/>
      <c r="B150" s="29"/>
    </row>
    <row r="151" spans="1:2" s="100" customFormat="1" x14ac:dyDescent="0.2">
      <c r="A151" s="29"/>
      <c r="B151" s="29"/>
    </row>
    <row r="152" spans="1:2" s="100" customFormat="1" x14ac:dyDescent="0.2">
      <c r="A152" s="29"/>
      <c r="B152" s="29"/>
    </row>
    <row r="153" spans="1:2" s="100" customFormat="1" x14ac:dyDescent="0.2">
      <c r="A153" s="29"/>
      <c r="B153" s="29"/>
    </row>
    <row r="154" spans="1:2" s="100" customFormat="1" x14ac:dyDescent="0.2">
      <c r="A154" s="29"/>
      <c r="B154" s="29"/>
    </row>
    <row r="155" spans="1:2" s="100" customFormat="1" x14ac:dyDescent="0.2">
      <c r="A155" s="29"/>
      <c r="B155" s="29"/>
    </row>
    <row r="156" spans="1:2" s="100" customFormat="1" x14ac:dyDescent="0.2">
      <c r="A156" s="29"/>
      <c r="B156" s="29"/>
    </row>
    <row r="157" spans="1:2" s="100" customFormat="1" x14ac:dyDescent="0.2">
      <c r="A157" s="29"/>
      <c r="B157" s="29"/>
    </row>
    <row r="158" spans="1:2" s="100" customFormat="1" x14ac:dyDescent="0.2">
      <c r="A158" s="29"/>
      <c r="B158" s="29"/>
    </row>
    <row r="159" spans="1:2" s="100" customFormat="1" x14ac:dyDescent="0.2">
      <c r="A159" s="29"/>
      <c r="B159" s="29"/>
    </row>
    <row r="160" spans="1:2" s="100" customFormat="1" x14ac:dyDescent="0.2">
      <c r="A160" s="29"/>
      <c r="B160" s="29"/>
    </row>
    <row r="161" spans="1:2" s="100" customFormat="1" x14ac:dyDescent="0.2">
      <c r="A161" s="29"/>
      <c r="B161" s="29"/>
    </row>
    <row r="162" spans="1:2" s="100" customFormat="1" x14ac:dyDescent="0.2">
      <c r="A162" s="29"/>
      <c r="B162" s="29"/>
    </row>
    <row r="163" spans="1:2" s="100" customFormat="1" x14ac:dyDescent="0.2">
      <c r="A163" s="29"/>
      <c r="B163" s="29"/>
    </row>
    <row r="164" spans="1:2" s="100" customFormat="1" x14ac:dyDescent="0.2">
      <c r="A164" s="29"/>
      <c r="B164" s="29"/>
    </row>
    <row r="165" spans="1:2" s="100" customFormat="1" x14ac:dyDescent="0.2">
      <c r="A165" s="29"/>
      <c r="B165" s="29"/>
    </row>
    <row r="166" spans="1:2" s="100" customFormat="1" x14ac:dyDescent="0.2">
      <c r="A166" s="29"/>
      <c r="B166" s="29"/>
    </row>
    <row r="167" spans="1:2" s="100" customFormat="1" x14ac:dyDescent="0.2">
      <c r="A167" s="29"/>
      <c r="B167" s="29"/>
    </row>
    <row r="168" spans="1:2" s="100" customFormat="1" x14ac:dyDescent="0.2">
      <c r="A168" s="29"/>
      <c r="B168" s="29"/>
    </row>
    <row r="169" spans="1:2" s="100" customFormat="1" x14ac:dyDescent="0.2">
      <c r="A169" s="29"/>
      <c r="B169" s="29"/>
    </row>
    <row r="170" spans="1:2" s="100" customFormat="1" x14ac:dyDescent="0.2">
      <c r="A170" s="29"/>
      <c r="B170" s="29"/>
    </row>
    <row r="171" spans="1:2" s="100" customFormat="1" x14ac:dyDescent="0.2">
      <c r="A171" s="29"/>
      <c r="B171" s="29"/>
    </row>
    <row r="172" spans="1:2" s="100" customFormat="1" x14ac:dyDescent="0.2">
      <c r="A172" s="29"/>
      <c r="B172" s="29"/>
    </row>
    <row r="173" spans="1:2" s="100" customFormat="1" x14ac:dyDescent="0.2">
      <c r="A173" s="29"/>
      <c r="B173" s="29"/>
    </row>
    <row r="174" spans="1:2" s="100" customFormat="1" x14ac:dyDescent="0.2">
      <c r="A174" s="29"/>
      <c r="B174" s="29"/>
    </row>
    <row r="175" spans="1:2" s="100" customFormat="1" x14ac:dyDescent="0.2">
      <c r="A175" s="29"/>
      <c r="B175" s="29"/>
    </row>
    <row r="176" spans="1:2" s="100" customFormat="1" x14ac:dyDescent="0.2">
      <c r="A176" s="29"/>
      <c r="B176" s="29"/>
    </row>
    <row r="177" spans="1:2" s="100" customFormat="1" x14ac:dyDescent="0.2">
      <c r="A177" s="29"/>
      <c r="B177" s="29"/>
    </row>
    <row r="178" spans="1:2" s="100" customFormat="1" x14ac:dyDescent="0.2">
      <c r="A178" s="29"/>
      <c r="B178" s="29"/>
    </row>
    <row r="179" spans="1:2" s="100" customFormat="1" x14ac:dyDescent="0.2">
      <c r="A179" s="29"/>
      <c r="B179" s="29"/>
    </row>
    <row r="180" spans="1:2" s="100" customFormat="1" x14ac:dyDescent="0.2">
      <c r="A180" s="29"/>
      <c r="B180" s="29"/>
    </row>
    <row r="181" spans="1:2" s="100" customFormat="1" x14ac:dyDescent="0.2">
      <c r="A181" s="29"/>
      <c r="B181" s="29"/>
    </row>
    <row r="182" spans="1:2" s="100" customFormat="1" x14ac:dyDescent="0.2">
      <c r="A182" s="29"/>
      <c r="B182" s="29"/>
    </row>
    <row r="183" spans="1:2" s="100" customFormat="1" x14ac:dyDescent="0.2">
      <c r="A183" s="29"/>
      <c r="B183" s="29"/>
    </row>
    <row r="184" spans="1:2" s="100" customFormat="1" x14ac:dyDescent="0.2">
      <c r="A184" s="29"/>
      <c r="B184" s="29"/>
    </row>
    <row r="185" spans="1:2" s="100" customFormat="1" x14ac:dyDescent="0.2">
      <c r="A185" s="29"/>
      <c r="B185" s="29"/>
    </row>
    <row r="186" spans="1:2" s="100" customFormat="1" x14ac:dyDescent="0.2">
      <c r="A186" s="29"/>
      <c r="B186" s="29"/>
    </row>
    <row r="187" spans="1:2" s="100" customFormat="1" x14ac:dyDescent="0.2">
      <c r="A187" s="29"/>
      <c r="B187" s="29"/>
    </row>
    <row r="188" spans="1:2" s="100" customFormat="1" x14ac:dyDescent="0.2">
      <c r="A188" s="29"/>
      <c r="B188" s="29"/>
    </row>
    <row r="189" spans="1:2" s="100" customFormat="1" x14ac:dyDescent="0.2">
      <c r="A189" s="29"/>
      <c r="B189" s="29"/>
    </row>
    <row r="190" spans="1:2" s="100" customFormat="1" x14ac:dyDescent="0.2">
      <c r="A190" s="29"/>
      <c r="B190" s="29"/>
    </row>
    <row r="191" spans="1:2" s="100" customFormat="1" x14ac:dyDescent="0.2">
      <c r="A191" s="29"/>
      <c r="B191" s="29"/>
    </row>
    <row r="192" spans="1:2" s="100" customFormat="1" x14ac:dyDescent="0.2">
      <c r="A192" s="29"/>
      <c r="B192" s="29"/>
    </row>
    <row r="193" spans="1:2" s="100" customFormat="1" x14ac:dyDescent="0.2">
      <c r="A193" s="29"/>
      <c r="B193" s="29"/>
    </row>
    <row r="194" spans="1:2" s="100" customFormat="1" x14ac:dyDescent="0.2">
      <c r="A194" s="29"/>
      <c r="B194" s="29"/>
    </row>
    <row r="195" spans="1:2" s="100" customFormat="1" x14ac:dyDescent="0.2">
      <c r="A195" s="29"/>
      <c r="B195" s="29"/>
    </row>
    <row r="196" spans="1:2" s="100" customFormat="1" x14ac:dyDescent="0.2">
      <c r="A196" s="29"/>
      <c r="B196" s="29"/>
    </row>
    <row r="197" spans="1:2" s="100" customFormat="1" x14ac:dyDescent="0.2">
      <c r="A197" s="29"/>
      <c r="B197" s="29"/>
    </row>
    <row r="198" spans="1:2" s="100" customFormat="1" x14ac:dyDescent="0.2">
      <c r="A198" s="29"/>
      <c r="B198" s="29"/>
    </row>
    <row r="199" spans="1:2" s="100" customFormat="1" x14ac:dyDescent="0.2">
      <c r="A199" s="29"/>
      <c r="B199" s="29"/>
    </row>
    <row r="200" spans="1:2" s="100" customFormat="1" x14ac:dyDescent="0.2">
      <c r="A200" s="29"/>
      <c r="B200" s="29"/>
    </row>
    <row r="201" spans="1:2" s="100" customFormat="1" x14ac:dyDescent="0.2">
      <c r="A201" s="29"/>
      <c r="B201" s="29"/>
    </row>
    <row r="202" spans="1:2" s="100" customFormat="1" x14ac:dyDescent="0.2">
      <c r="A202" s="29"/>
      <c r="B202" s="29"/>
    </row>
    <row r="203" spans="1:2" s="100" customFormat="1" x14ac:dyDescent="0.2">
      <c r="A203" s="29"/>
      <c r="B203" s="29"/>
    </row>
    <row r="204" spans="1:2" s="100" customFormat="1" x14ac:dyDescent="0.2">
      <c r="A204" s="29"/>
      <c r="B204" s="29"/>
    </row>
    <row r="205" spans="1:2" s="100" customFormat="1" x14ac:dyDescent="0.2">
      <c r="A205" s="29"/>
      <c r="B205" s="29"/>
    </row>
    <row r="206" spans="1:2" s="100" customFormat="1" x14ac:dyDescent="0.2">
      <c r="A206" s="29"/>
      <c r="B206" s="29"/>
    </row>
    <row r="207" spans="1:2" s="100" customFormat="1" x14ac:dyDescent="0.2">
      <c r="A207" s="29"/>
      <c r="B207" s="29"/>
    </row>
    <row r="208" spans="1:2" s="100" customFormat="1" x14ac:dyDescent="0.2">
      <c r="A208" s="29"/>
      <c r="B208" s="29"/>
    </row>
    <row r="209" spans="1:2" s="100" customFormat="1" x14ac:dyDescent="0.2">
      <c r="A209" s="29"/>
      <c r="B209" s="29"/>
    </row>
    <row r="210" spans="1:2" s="100" customFormat="1" x14ac:dyDescent="0.2">
      <c r="A210" s="29"/>
      <c r="B210" s="29"/>
    </row>
    <row r="211" spans="1:2" s="100" customFormat="1" x14ac:dyDescent="0.2">
      <c r="A211" s="29"/>
      <c r="B211" s="29"/>
    </row>
    <row r="212" spans="1:2" s="100" customFormat="1" x14ac:dyDescent="0.2">
      <c r="A212" s="29"/>
      <c r="B212" s="29"/>
    </row>
    <row r="213" spans="1:2" s="100" customFormat="1" x14ac:dyDescent="0.2">
      <c r="A213" s="29"/>
      <c r="B213" s="29"/>
    </row>
    <row r="214" spans="1:2" s="100" customFormat="1" x14ac:dyDescent="0.2">
      <c r="A214" s="29"/>
      <c r="B214" s="29"/>
    </row>
    <row r="215" spans="1:2" s="100" customFormat="1" x14ac:dyDescent="0.2">
      <c r="A215" s="29"/>
      <c r="B215" s="29"/>
    </row>
    <row r="216" spans="1:2" s="100" customFormat="1" x14ac:dyDescent="0.2">
      <c r="A216" s="29"/>
      <c r="B216" s="29"/>
    </row>
    <row r="217" spans="1:2" s="100" customFormat="1" x14ac:dyDescent="0.2">
      <c r="A217" s="29"/>
      <c r="B217" s="29"/>
    </row>
    <row r="218" spans="1:2" s="100" customFormat="1" x14ac:dyDescent="0.2">
      <c r="A218" s="29"/>
      <c r="B218" s="29"/>
    </row>
    <row r="219" spans="1:2" s="100" customFormat="1" x14ac:dyDescent="0.2">
      <c r="A219" s="29"/>
      <c r="B219" s="29"/>
    </row>
    <row r="220" spans="1:2" s="100" customFormat="1" x14ac:dyDescent="0.2">
      <c r="A220" s="29"/>
      <c r="B220" s="29"/>
    </row>
    <row r="221" spans="1:2" s="100" customFormat="1" x14ac:dyDescent="0.2">
      <c r="A221" s="29"/>
      <c r="B221" s="29"/>
    </row>
    <row r="222" spans="1:2" s="100" customFormat="1" x14ac:dyDescent="0.2">
      <c r="A222" s="29"/>
      <c r="B222" s="29"/>
    </row>
    <row r="223" spans="1:2" s="100" customFormat="1" x14ac:dyDescent="0.2">
      <c r="A223" s="29"/>
      <c r="B223" s="29"/>
    </row>
    <row r="224" spans="1:2" s="100" customFormat="1" x14ac:dyDescent="0.2">
      <c r="A224" s="29"/>
      <c r="B224" s="29"/>
    </row>
    <row r="225" spans="1:2" s="100" customFormat="1" x14ac:dyDescent="0.2">
      <c r="A225" s="29"/>
      <c r="B225" s="29"/>
    </row>
    <row r="226" spans="1:2" s="100" customFormat="1" x14ac:dyDescent="0.2">
      <c r="A226" s="29"/>
      <c r="B226" s="29"/>
    </row>
    <row r="227" spans="1:2" s="100" customFormat="1" x14ac:dyDescent="0.2">
      <c r="A227" s="29"/>
      <c r="B227" s="29"/>
    </row>
    <row r="228" spans="1:2" s="100" customFormat="1" x14ac:dyDescent="0.2">
      <c r="A228" s="29"/>
      <c r="B228" s="29"/>
    </row>
    <row r="229" spans="1:2" s="100" customFormat="1" x14ac:dyDescent="0.2">
      <c r="A229" s="29"/>
      <c r="B229" s="29"/>
    </row>
    <row r="230" spans="1:2" s="100" customFormat="1" x14ac:dyDescent="0.2">
      <c r="A230" s="29"/>
      <c r="B230" s="29"/>
    </row>
    <row r="231" spans="1:2" s="100" customFormat="1" x14ac:dyDescent="0.2">
      <c r="A231" s="29"/>
      <c r="B231" s="29"/>
    </row>
    <row r="232" spans="1:2" s="100" customFormat="1" x14ac:dyDescent="0.2">
      <c r="A232" s="29"/>
      <c r="B232" s="29"/>
    </row>
    <row r="233" spans="1:2" s="100" customFormat="1" x14ac:dyDescent="0.2">
      <c r="A233" s="29"/>
      <c r="B233" s="29"/>
    </row>
    <row r="234" spans="1:2" s="100" customFormat="1" x14ac:dyDescent="0.2">
      <c r="A234" s="29"/>
      <c r="B234" s="29"/>
    </row>
    <row r="235" spans="1:2" s="100" customFormat="1" x14ac:dyDescent="0.2">
      <c r="A235" s="29"/>
      <c r="B235" s="29"/>
    </row>
    <row r="236" spans="1:2" s="100" customFormat="1" x14ac:dyDescent="0.2">
      <c r="A236" s="29"/>
      <c r="B236" s="29"/>
    </row>
    <row r="237" spans="1:2" s="100" customFormat="1" x14ac:dyDescent="0.2">
      <c r="A237" s="29"/>
      <c r="B237" s="29"/>
    </row>
    <row r="238" spans="1:2" s="100" customFormat="1" x14ac:dyDescent="0.2">
      <c r="A238" s="29"/>
      <c r="B238" s="29"/>
    </row>
    <row r="239" spans="1:2" s="100" customFormat="1" x14ac:dyDescent="0.2">
      <c r="A239" s="29"/>
      <c r="B239" s="29"/>
    </row>
    <row r="240" spans="1:2" s="100" customFormat="1" x14ac:dyDescent="0.2">
      <c r="A240" s="29"/>
      <c r="B240" s="29"/>
    </row>
    <row r="241" spans="1:2" s="100" customFormat="1" x14ac:dyDescent="0.2">
      <c r="A241" s="29"/>
      <c r="B241" s="29"/>
    </row>
    <row r="242" spans="1:2" s="100" customFormat="1" x14ac:dyDescent="0.2">
      <c r="A242" s="29"/>
      <c r="B242" s="29"/>
    </row>
    <row r="243" spans="1:2" s="100" customFormat="1" x14ac:dyDescent="0.2">
      <c r="A243" s="29"/>
      <c r="B243" s="29"/>
    </row>
    <row r="244" spans="1:2" s="100" customFormat="1" x14ac:dyDescent="0.2">
      <c r="A244" s="29"/>
      <c r="B244" s="29"/>
    </row>
    <row r="245" spans="1:2" s="100" customFormat="1" x14ac:dyDescent="0.2">
      <c r="A245" s="29"/>
      <c r="B245" s="29"/>
    </row>
    <row r="246" spans="1:2" s="100" customFormat="1" x14ac:dyDescent="0.2">
      <c r="A246" s="29"/>
      <c r="B246" s="29"/>
    </row>
    <row r="247" spans="1:2" s="100" customFormat="1" x14ac:dyDescent="0.2">
      <c r="A247" s="29"/>
      <c r="B247" s="29"/>
    </row>
    <row r="248" spans="1:2" s="100" customFormat="1" x14ac:dyDescent="0.2">
      <c r="A248" s="29"/>
      <c r="B248" s="29"/>
    </row>
    <row r="249" spans="1:2" s="100" customFormat="1" x14ac:dyDescent="0.2">
      <c r="A249" s="29"/>
      <c r="B249" s="29"/>
    </row>
    <row r="250" spans="1:2" s="100" customFormat="1" x14ac:dyDescent="0.2">
      <c r="A250" s="29"/>
      <c r="B250" s="29"/>
    </row>
    <row r="251" spans="1:2" s="100" customFormat="1" x14ac:dyDescent="0.2">
      <c r="A251" s="29"/>
      <c r="B251" s="29"/>
    </row>
    <row r="252" spans="1:2" s="100" customFormat="1" x14ac:dyDescent="0.2">
      <c r="A252" s="29"/>
      <c r="B252" s="29"/>
    </row>
    <row r="253" spans="1:2" s="100" customFormat="1" x14ac:dyDescent="0.2">
      <c r="A253" s="29"/>
      <c r="B253" s="29"/>
    </row>
    <row r="254" spans="1:2" s="100" customFormat="1" x14ac:dyDescent="0.2">
      <c r="A254" s="29"/>
      <c r="B254" s="29"/>
    </row>
    <row r="255" spans="1:2" s="100" customFormat="1" x14ac:dyDescent="0.2">
      <c r="A255" s="29"/>
      <c r="B255" s="29"/>
    </row>
    <row r="256" spans="1:2" s="100" customFormat="1" x14ac:dyDescent="0.2">
      <c r="A256" s="29"/>
      <c r="B256" s="29"/>
    </row>
    <row r="257" spans="1:2" s="100" customFormat="1" x14ac:dyDescent="0.2">
      <c r="A257" s="29"/>
      <c r="B257" s="29"/>
    </row>
    <row r="258" spans="1:2" s="100" customFormat="1" x14ac:dyDescent="0.2">
      <c r="A258" s="29"/>
      <c r="B258" s="29"/>
    </row>
    <row r="259" spans="1:2" s="100" customFormat="1" x14ac:dyDescent="0.2">
      <c r="A259" s="29"/>
      <c r="B259" s="29"/>
    </row>
    <row r="260" spans="1:2" s="100" customFormat="1" x14ac:dyDescent="0.2">
      <c r="A260" s="29"/>
      <c r="B260" s="29"/>
    </row>
    <row r="261" spans="1:2" s="100" customFormat="1" x14ac:dyDescent="0.2">
      <c r="A261" s="29"/>
      <c r="B261" s="29"/>
    </row>
    <row r="262" spans="1:2" s="100" customFormat="1" x14ac:dyDescent="0.2">
      <c r="A262" s="29"/>
      <c r="B262" s="29"/>
    </row>
    <row r="263" spans="1:2" s="100" customFormat="1" x14ac:dyDescent="0.2">
      <c r="A263" s="29"/>
      <c r="B263" s="29"/>
    </row>
    <row r="264" spans="1:2" s="100" customFormat="1" x14ac:dyDescent="0.2">
      <c r="A264" s="29"/>
      <c r="B264" s="29"/>
    </row>
    <row r="265" spans="1:2" s="100" customFormat="1" x14ac:dyDescent="0.2">
      <c r="A265" s="29"/>
      <c r="B265" s="29"/>
    </row>
    <row r="266" spans="1:2" s="100" customFormat="1" x14ac:dyDescent="0.2">
      <c r="A266" s="29"/>
      <c r="B266" s="29"/>
    </row>
    <row r="267" spans="1:2" s="100" customFormat="1" x14ac:dyDescent="0.2">
      <c r="A267" s="29"/>
      <c r="B267" s="29"/>
    </row>
    <row r="268" spans="1:2" s="100" customFormat="1" x14ac:dyDescent="0.2">
      <c r="A268" s="29"/>
      <c r="B268" s="29"/>
    </row>
    <row r="269" spans="1:2" s="100" customFormat="1" x14ac:dyDescent="0.2">
      <c r="A269" s="29"/>
      <c r="B269" s="29"/>
    </row>
    <row r="270" spans="1:2" s="100" customFormat="1" x14ac:dyDescent="0.2">
      <c r="A270" s="29"/>
      <c r="B270" s="29"/>
    </row>
    <row r="271" spans="1:2" s="100" customFormat="1" x14ac:dyDescent="0.2">
      <c r="A271" s="29"/>
      <c r="B271" s="29"/>
    </row>
    <row r="272" spans="1:2" s="100" customFormat="1" x14ac:dyDescent="0.2">
      <c r="A272" s="29"/>
      <c r="B272" s="29"/>
    </row>
    <row r="273" spans="1:2" s="100" customFormat="1" x14ac:dyDescent="0.2">
      <c r="A273" s="29"/>
      <c r="B273" s="29"/>
    </row>
    <row r="274" spans="1:2" s="100" customFormat="1" x14ac:dyDescent="0.2">
      <c r="A274" s="29"/>
      <c r="B274" s="29"/>
    </row>
    <row r="275" spans="1:2" s="100" customFormat="1" x14ac:dyDescent="0.2">
      <c r="A275" s="29"/>
      <c r="B275" s="29"/>
    </row>
    <row r="276" spans="1:2" s="100" customFormat="1" x14ac:dyDescent="0.2">
      <c r="A276" s="29"/>
      <c r="B276" s="29"/>
    </row>
    <row r="277" spans="1:2" s="100" customFormat="1" x14ac:dyDescent="0.2">
      <c r="A277" s="29"/>
      <c r="B277" s="29"/>
    </row>
    <row r="278" spans="1:2" s="100" customFormat="1" x14ac:dyDescent="0.2">
      <c r="A278" s="29"/>
      <c r="B278" s="29"/>
    </row>
    <row r="279" spans="1:2" s="100" customFormat="1" x14ac:dyDescent="0.2">
      <c r="A279" s="29"/>
      <c r="B279" s="29"/>
    </row>
    <row r="280" spans="1:2" s="100" customFormat="1" x14ac:dyDescent="0.2">
      <c r="A280" s="29"/>
      <c r="B280" s="29"/>
    </row>
    <row r="281" spans="1:2" s="100" customFormat="1" x14ac:dyDescent="0.2">
      <c r="A281" s="29"/>
      <c r="B281" s="29"/>
    </row>
    <row r="282" spans="1:2" s="100" customFormat="1" x14ac:dyDescent="0.2">
      <c r="A282" s="29"/>
      <c r="B282" s="29"/>
    </row>
    <row r="283" spans="1:2" s="100" customFormat="1" x14ac:dyDescent="0.2">
      <c r="A283" s="29"/>
      <c r="B283" s="29"/>
    </row>
    <row r="284" spans="1:2" s="100" customFormat="1" x14ac:dyDescent="0.2">
      <c r="A284" s="29"/>
      <c r="B284" s="29"/>
    </row>
    <row r="285" spans="1:2" s="100" customFormat="1" x14ac:dyDescent="0.2">
      <c r="A285" s="29"/>
      <c r="B285" s="29"/>
    </row>
    <row r="286" spans="1:2" s="100" customFormat="1" x14ac:dyDescent="0.2">
      <c r="A286" s="29"/>
      <c r="B286" s="29"/>
    </row>
    <row r="287" spans="1:2" s="100" customFormat="1" x14ac:dyDescent="0.2">
      <c r="A287" s="29"/>
      <c r="B287" s="29"/>
    </row>
    <row r="288" spans="1:2" s="100" customFormat="1" x14ac:dyDescent="0.2">
      <c r="A288" s="29"/>
      <c r="B288" s="29"/>
    </row>
    <row r="289" spans="1:2" s="100" customFormat="1" x14ac:dyDescent="0.2">
      <c r="A289" s="29"/>
      <c r="B289" s="29"/>
    </row>
    <row r="290" spans="1:2" s="100" customFormat="1" x14ac:dyDescent="0.2">
      <c r="A290" s="29"/>
      <c r="B290" s="29"/>
    </row>
    <row r="291" spans="1:2" s="100" customFormat="1" x14ac:dyDescent="0.2">
      <c r="A291" s="29"/>
      <c r="B291" s="29"/>
    </row>
    <row r="292" spans="1:2" s="100" customFormat="1" x14ac:dyDescent="0.2">
      <c r="A292" s="29"/>
      <c r="B292" s="29"/>
    </row>
    <row r="293" spans="1:2" s="100" customFormat="1" x14ac:dyDescent="0.2">
      <c r="A293" s="29"/>
      <c r="B293" s="29"/>
    </row>
    <row r="294" spans="1:2" s="100" customFormat="1" x14ac:dyDescent="0.2">
      <c r="A294" s="29"/>
      <c r="B294" s="29"/>
    </row>
    <row r="295" spans="1:2" s="100" customFormat="1" x14ac:dyDescent="0.2">
      <c r="A295" s="29"/>
      <c r="B295" s="29"/>
    </row>
    <row r="296" spans="1:2" s="100" customFormat="1" x14ac:dyDescent="0.2">
      <c r="A296" s="29"/>
      <c r="B296" s="29"/>
    </row>
    <row r="297" spans="1:2" s="100" customFormat="1" x14ac:dyDescent="0.2">
      <c r="A297" s="29"/>
      <c r="B297" s="29"/>
    </row>
    <row r="298" spans="1:2" s="100" customFormat="1" x14ac:dyDescent="0.2">
      <c r="A298" s="29"/>
      <c r="B298" s="29"/>
    </row>
    <row r="299" spans="1:2" s="100" customFormat="1" x14ac:dyDescent="0.2">
      <c r="A299" s="29"/>
      <c r="B299" s="29"/>
    </row>
    <row r="300" spans="1:2" s="100" customFormat="1" x14ac:dyDescent="0.2">
      <c r="A300" s="29"/>
      <c r="B300" s="29"/>
    </row>
    <row r="301" spans="1:2" s="100" customFormat="1" x14ac:dyDescent="0.2">
      <c r="A301" s="29"/>
      <c r="B301" s="29"/>
    </row>
    <row r="302" spans="1:2" s="100" customFormat="1" x14ac:dyDescent="0.2">
      <c r="A302" s="29"/>
      <c r="B302" s="29"/>
    </row>
    <row r="303" spans="1:2" s="100" customFormat="1" x14ac:dyDescent="0.2">
      <c r="A303" s="29"/>
      <c r="B303" s="29"/>
    </row>
    <row r="304" spans="1:2" s="100" customFormat="1" x14ac:dyDescent="0.2">
      <c r="A304" s="29"/>
      <c r="B304" s="29"/>
    </row>
    <row r="305" spans="1:2" s="100" customFormat="1" x14ac:dyDescent="0.2">
      <c r="A305" s="29"/>
      <c r="B305" s="29"/>
    </row>
    <row r="306" spans="1:2" s="100" customFormat="1" x14ac:dyDescent="0.2">
      <c r="A306" s="29"/>
      <c r="B306" s="29"/>
    </row>
    <row r="307" spans="1:2" s="100" customFormat="1" x14ac:dyDescent="0.2">
      <c r="A307" s="29"/>
      <c r="B307" s="29"/>
    </row>
    <row r="308" spans="1:2" s="100" customFormat="1" x14ac:dyDescent="0.2">
      <c r="A308" s="29"/>
      <c r="B308" s="29"/>
    </row>
    <row r="309" spans="1:2" s="100" customFormat="1" x14ac:dyDescent="0.2">
      <c r="A309" s="29"/>
      <c r="B309" s="29"/>
    </row>
    <row r="310" spans="1:2" s="100" customFormat="1" x14ac:dyDescent="0.2">
      <c r="A310" s="29"/>
      <c r="B310" s="29"/>
    </row>
    <row r="311" spans="1:2" s="100" customFormat="1" x14ac:dyDescent="0.2">
      <c r="A311" s="29"/>
      <c r="B311" s="29"/>
    </row>
    <row r="312" spans="1:2" s="100" customFormat="1" x14ac:dyDescent="0.2">
      <c r="A312" s="29"/>
      <c r="B312" s="29"/>
    </row>
    <row r="313" spans="1:2" s="100" customFormat="1" x14ac:dyDescent="0.2">
      <c r="A313" s="29"/>
      <c r="B313" s="29"/>
    </row>
    <row r="314" spans="1:2" s="100" customFormat="1" x14ac:dyDescent="0.2">
      <c r="A314" s="29"/>
      <c r="B314" s="29"/>
    </row>
    <row r="315" spans="1:2" s="100" customFormat="1" x14ac:dyDescent="0.2">
      <c r="A315" s="29"/>
      <c r="B315" s="29"/>
    </row>
    <row r="316" spans="1:2" s="100" customFormat="1" x14ac:dyDescent="0.2">
      <c r="A316" s="29"/>
      <c r="B316" s="29"/>
    </row>
    <row r="317" spans="1:2" s="100" customFormat="1" x14ac:dyDescent="0.2">
      <c r="A317" s="29"/>
      <c r="B317" s="29"/>
    </row>
    <row r="318" spans="1:2" s="100" customFormat="1" x14ac:dyDescent="0.2">
      <c r="A318" s="29"/>
      <c r="B318" s="29"/>
    </row>
    <row r="319" spans="1:2" s="100" customFormat="1" x14ac:dyDescent="0.2">
      <c r="A319" s="29"/>
      <c r="B319" s="29"/>
    </row>
    <row r="320" spans="1:2" s="100" customFormat="1" x14ac:dyDescent="0.2">
      <c r="A320" s="29"/>
      <c r="B320" s="29"/>
    </row>
    <row r="321" spans="1:2" s="100" customFormat="1" x14ac:dyDescent="0.2">
      <c r="A321" s="29"/>
      <c r="B321" s="29"/>
    </row>
    <row r="322" spans="1:2" s="100" customFormat="1" x14ac:dyDescent="0.2">
      <c r="A322" s="29"/>
      <c r="B322" s="29"/>
    </row>
    <row r="323" spans="1:2" s="100" customFormat="1" x14ac:dyDescent="0.2">
      <c r="A323" s="29"/>
      <c r="B323" s="29"/>
    </row>
    <row r="324" spans="1:2" s="100" customFormat="1" x14ac:dyDescent="0.2">
      <c r="A324" s="29"/>
      <c r="B324" s="29"/>
    </row>
    <row r="325" spans="1:2" s="100" customFormat="1" x14ac:dyDescent="0.2">
      <c r="A325" s="29"/>
      <c r="B325" s="29"/>
    </row>
    <row r="326" spans="1:2" s="100" customFormat="1" x14ac:dyDescent="0.2">
      <c r="A326" s="29"/>
      <c r="B326" s="29"/>
    </row>
    <row r="327" spans="1:2" s="100" customFormat="1" x14ac:dyDescent="0.2">
      <c r="A327" s="29"/>
      <c r="B327" s="29"/>
    </row>
    <row r="328" spans="1:2" s="100" customFormat="1" x14ac:dyDescent="0.2">
      <c r="A328" s="29"/>
      <c r="B328" s="29"/>
    </row>
    <row r="329" spans="1:2" s="100" customFormat="1" x14ac:dyDescent="0.2">
      <c r="A329" s="29"/>
      <c r="B329" s="29"/>
    </row>
    <row r="330" spans="1:2" s="100" customFormat="1" x14ac:dyDescent="0.2">
      <c r="A330" s="29"/>
      <c r="B330" s="29"/>
    </row>
    <row r="331" spans="1:2" s="100" customFormat="1" x14ac:dyDescent="0.2">
      <c r="A331" s="29"/>
      <c r="B331" s="29"/>
    </row>
    <row r="332" spans="1:2" s="100" customFormat="1" x14ac:dyDescent="0.2">
      <c r="A332" s="29"/>
      <c r="B332" s="29"/>
    </row>
    <row r="333" spans="1:2" s="100" customFormat="1" x14ac:dyDescent="0.2">
      <c r="A333" s="29"/>
      <c r="B333" s="29"/>
    </row>
    <row r="334" spans="1:2" s="100" customFormat="1" x14ac:dyDescent="0.2">
      <c r="A334" s="29"/>
      <c r="B334" s="29"/>
    </row>
    <row r="335" spans="1:2" s="100" customFormat="1" x14ac:dyDescent="0.2">
      <c r="A335" s="29"/>
      <c r="B335" s="29"/>
    </row>
    <row r="336" spans="1:2" s="100" customFormat="1" x14ac:dyDescent="0.2">
      <c r="A336" s="29"/>
      <c r="B336" s="29"/>
    </row>
    <row r="337" spans="1:2" s="100" customFormat="1" x14ac:dyDescent="0.2">
      <c r="A337" s="29"/>
      <c r="B337" s="29"/>
    </row>
    <row r="338" spans="1:2" s="100" customFormat="1" x14ac:dyDescent="0.2">
      <c r="A338" s="29"/>
      <c r="B338" s="29"/>
    </row>
    <row r="339" spans="1:2" s="100" customFormat="1" x14ac:dyDescent="0.2">
      <c r="A339" s="29"/>
      <c r="B339" s="29"/>
    </row>
    <row r="340" spans="1:2" s="100" customFormat="1" x14ac:dyDescent="0.2">
      <c r="A340" s="29"/>
      <c r="B340" s="29"/>
    </row>
    <row r="341" spans="1:2" s="100" customFormat="1" x14ac:dyDescent="0.2">
      <c r="A341" s="29"/>
      <c r="B341" s="29"/>
    </row>
    <row r="342" spans="1:2" s="100" customFormat="1" x14ac:dyDescent="0.2">
      <c r="A342" s="29"/>
      <c r="B342" s="29"/>
    </row>
    <row r="343" spans="1:2" s="100" customFormat="1" x14ac:dyDescent="0.2">
      <c r="A343" s="29"/>
      <c r="B343" s="29"/>
    </row>
    <row r="344" spans="1:2" s="100" customFormat="1" x14ac:dyDescent="0.2">
      <c r="A344" s="29"/>
      <c r="B344" s="29"/>
    </row>
    <row r="345" spans="1:2" s="100" customFormat="1" x14ac:dyDescent="0.2">
      <c r="A345" s="29"/>
      <c r="B345" s="29"/>
    </row>
    <row r="346" spans="1:2" s="100" customFormat="1" x14ac:dyDescent="0.2">
      <c r="A346" s="29"/>
      <c r="B346" s="29"/>
    </row>
    <row r="347" spans="1:2" s="100" customFormat="1" x14ac:dyDescent="0.2">
      <c r="A347" s="29"/>
      <c r="B347" s="29"/>
    </row>
    <row r="348" spans="1:2" s="100" customFormat="1" x14ac:dyDescent="0.2">
      <c r="A348" s="29"/>
      <c r="B348" s="29"/>
    </row>
    <row r="349" spans="1:2" s="100" customFormat="1" x14ac:dyDescent="0.2">
      <c r="A349" s="29"/>
      <c r="B349" s="29"/>
    </row>
    <row r="350" spans="1:2" s="100" customFormat="1" x14ac:dyDescent="0.2">
      <c r="A350" s="29"/>
      <c r="B350" s="29"/>
    </row>
    <row r="351" spans="1:2" s="100" customFormat="1" x14ac:dyDescent="0.2">
      <c r="A351" s="29"/>
      <c r="B351" s="29"/>
    </row>
    <row r="352" spans="1:2" s="100" customFormat="1" x14ac:dyDescent="0.2">
      <c r="A352" s="29"/>
      <c r="B352" s="29"/>
    </row>
    <row r="353" spans="1:2" s="100" customFormat="1" x14ac:dyDescent="0.2">
      <c r="A353" s="29"/>
      <c r="B353" s="29"/>
    </row>
    <row r="354" spans="1:2" s="100" customFormat="1" x14ac:dyDescent="0.2">
      <c r="A354" s="29"/>
      <c r="B354" s="29"/>
    </row>
    <row r="355" spans="1:2" s="100" customFormat="1" x14ac:dyDescent="0.2">
      <c r="A355" s="29"/>
      <c r="B355" s="29"/>
    </row>
    <row r="356" spans="1:2" s="100" customFormat="1" x14ac:dyDescent="0.2">
      <c r="A356" s="29"/>
      <c r="B356" s="29"/>
    </row>
    <row r="357" spans="1:2" s="100" customFormat="1" x14ac:dyDescent="0.2">
      <c r="A357" s="29"/>
      <c r="B357" s="29"/>
    </row>
    <row r="358" spans="1:2" s="100" customFormat="1" x14ac:dyDescent="0.2">
      <c r="A358" s="29"/>
      <c r="B358" s="29"/>
    </row>
    <row r="359" spans="1:2" s="100" customFormat="1" x14ac:dyDescent="0.2">
      <c r="A359" s="29"/>
      <c r="B359" s="29"/>
    </row>
    <row r="360" spans="1:2" s="100" customFormat="1" x14ac:dyDescent="0.2">
      <c r="A360" s="29"/>
      <c r="B360" s="29"/>
    </row>
    <row r="361" spans="1:2" s="100" customFormat="1" x14ac:dyDescent="0.2">
      <c r="A361" s="29"/>
      <c r="B361" s="29"/>
    </row>
    <row r="362" spans="1:2" s="100" customFormat="1" x14ac:dyDescent="0.2">
      <c r="A362" s="29"/>
      <c r="B362" s="29"/>
    </row>
    <row r="363" spans="1:2" s="100" customFormat="1" x14ac:dyDescent="0.2">
      <c r="A363" s="29"/>
      <c r="B363" s="29"/>
    </row>
    <row r="364" spans="1:2" s="100" customFormat="1" x14ac:dyDescent="0.2">
      <c r="A364" s="29"/>
      <c r="B364" s="29"/>
    </row>
    <row r="365" spans="1:2" s="100" customFormat="1" x14ac:dyDescent="0.2">
      <c r="A365" s="29"/>
      <c r="B365" s="29"/>
    </row>
    <row r="366" spans="1:2" s="100" customFormat="1" x14ac:dyDescent="0.2">
      <c r="A366" s="29"/>
      <c r="B366" s="29"/>
    </row>
    <row r="367" spans="1:2" s="100" customFormat="1" x14ac:dyDescent="0.2">
      <c r="A367" s="29"/>
      <c r="B367" s="29"/>
    </row>
    <row r="368" spans="1:2" s="100" customFormat="1" x14ac:dyDescent="0.2">
      <c r="A368" s="29"/>
      <c r="B368" s="29"/>
    </row>
    <row r="369" spans="1:2" s="100" customFormat="1" x14ac:dyDescent="0.2">
      <c r="A369" s="29"/>
      <c r="B369" s="29"/>
    </row>
    <row r="370" spans="1:2" s="100" customFormat="1" x14ac:dyDescent="0.2">
      <c r="A370" s="29"/>
      <c r="B370" s="29"/>
    </row>
    <row r="371" spans="1:2" s="100" customFormat="1" x14ac:dyDescent="0.2">
      <c r="A371" s="29"/>
      <c r="B371" s="29"/>
    </row>
    <row r="372" spans="1:2" s="100" customFormat="1" x14ac:dyDescent="0.2">
      <c r="A372" s="29"/>
      <c r="B372" s="29"/>
    </row>
    <row r="373" spans="1:2" s="100" customFormat="1" x14ac:dyDescent="0.2">
      <c r="A373" s="29"/>
      <c r="B373" s="29"/>
    </row>
    <row r="374" spans="1:2" s="100" customFormat="1" x14ac:dyDescent="0.2">
      <c r="A374" s="29"/>
      <c r="B374" s="29"/>
    </row>
    <row r="375" spans="1:2" s="100" customFormat="1" x14ac:dyDescent="0.2">
      <c r="A375" s="29"/>
      <c r="B375" s="29"/>
    </row>
    <row r="376" spans="1:2" s="100" customFormat="1" x14ac:dyDescent="0.2">
      <c r="A376" s="29"/>
      <c r="B376" s="29"/>
    </row>
    <row r="377" spans="1:2" s="100" customFormat="1" x14ac:dyDescent="0.2">
      <c r="A377" s="29"/>
      <c r="B377" s="29"/>
    </row>
    <row r="378" spans="1:2" s="100" customFormat="1" x14ac:dyDescent="0.2">
      <c r="A378" s="29"/>
      <c r="B378" s="29"/>
    </row>
    <row r="379" spans="1:2" s="100" customFormat="1" x14ac:dyDescent="0.2">
      <c r="A379" s="29"/>
      <c r="B379" s="29"/>
    </row>
    <row r="380" spans="1:2" s="100" customFormat="1" x14ac:dyDescent="0.2">
      <c r="A380" s="29"/>
      <c r="B380" s="29"/>
    </row>
    <row r="381" spans="1:2" s="100" customFormat="1" x14ac:dyDescent="0.2">
      <c r="A381" s="29"/>
      <c r="B381" s="29"/>
    </row>
    <row r="382" spans="1:2" s="100" customFormat="1" x14ac:dyDescent="0.2">
      <c r="A382" s="29"/>
      <c r="B382" s="29"/>
    </row>
    <row r="383" spans="1:2" s="100" customFormat="1" x14ac:dyDescent="0.2">
      <c r="A383" s="29"/>
      <c r="B383" s="29"/>
    </row>
    <row r="384" spans="1:2" s="100" customFormat="1" x14ac:dyDescent="0.2">
      <c r="A384" s="29"/>
      <c r="B384" s="29"/>
    </row>
    <row r="385" spans="1:2" s="100" customFormat="1" x14ac:dyDescent="0.2">
      <c r="A385" s="29"/>
      <c r="B385" s="29"/>
    </row>
    <row r="386" spans="1:2" s="100" customFormat="1" x14ac:dyDescent="0.2">
      <c r="A386" s="29"/>
      <c r="B386" s="29"/>
    </row>
    <row r="387" spans="1:2" s="100" customFormat="1" x14ac:dyDescent="0.2">
      <c r="A387" s="29"/>
      <c r="B387" s="29"/>
    </row>
    <row r="388" spans="1:2" s="100" customFormat="1" x14ac:dyDescent="0.2">
      <c r="A388" s="29"/>
      <c r="B388" s="29"/>
    </row>
    <row r="389" spans="1:2" s="100" customFormat="1" x14ac:dyDescent="0.2">
      <c r="A389" s="29"/>
      <c r="B389" s="29"/>
    </row>
    <row r="390" spans="1:2" s="100" customFormat="1" x14ac:dyDescent="0.2">
      <c r="A390" s="29"/>
      <c r="B390" s="29"/>
    </row>
    <row r="391" spans="1:2" s="100" customFormat="1" x14ac:dyDescent="0.2">
      <c r="A391" s="29"/>
      <c r="B391" s="29"/>
    </row>
    <row r="392" spans="1:2" s="100" customFormat="1" x14ac:dyDescent="0.2">
      <c r="A392" s="29"/>
      <c r="B392" s="29"/>
    </row>
    <row r="393" spans="1:2" s="100" customFormat="1" x14ac:dyDescent="0.2">
      <c r="A393" s="29"/>
      <c r="B393" s="29"/>
    </row>
    <row r="394" spans="1:2" s="100" customFormat="1" x14ac:dyDescent="0.2">
      <c r="A394" s="29"/>
      <c r="B394" s="29"/>
    </row>
    <row r="395" spans="1:2" s="100" customFormat="1" x14ac:dyDescent="0.2">
      <c r="A395" s="29"/>
      <c r="B395" s="29"/>
    </row>
    <row r="396" spans="1:2" s="100" customFormat="1" x14ac:dyDescent="0.2">
      <c r="A396" s="29"/>
      <c r="B396" s="29"/>
    </row>
    <row r="397" spans="1:2" s="100" customFormat="1" x14ac:dyDescent="0.2">
      <c r="A397" s="29"/>
      <c r="B397" s="29"/>
    </row>
    <row r="398" spans="1:2" s="100" customFormat="1" x14ac:dyDescent="0.2">
      <c r="A398" s="29"/>
      <c r="B398" s="29"/>
    </row>
    <row r="399" spans="1:2" s="100" customFormat="1" x14ac:dyDescent="0.2">
      <c r="A399" s="29"/>
      <c r="B399" s="29"/>
    </row>
    <row r="400" spans="1:2" s="100" customFormat="1" x14ac:dyDescent="0.2">
      <c r="A400" s="29"/>
      <c r="B400" s="29"/>
    </row>
    <row r="401" spans="1:2" s="100" customFormat="1" x14ac:dyDescent="0.2">
      <c r="A401" s="29"/>
      <c r="B401" s="29"/>
    </row>
    <row r="402" spans="1:2" s="100" customFormat="1" x14ac:dyDescent="0.2">
      <c r="A402" s="29"/>
      <c r="B402" s="29"/>
    </row>
    <row r="403" spans="1:2" s="100" customFormat="1" x14ac:dyDescent="0.2">
      <c r="A403" s="29"/>
      <c r="B403" s="29"/>
    </row>
    <row r="404" spans="1:2" s="100" customFormat="1" x14ac:dyDescent="0.2">
      <c r="A404" s="29"/>
      <c r="B404" s="29"/>
    </row>
    <row r="405" spans="1:2" s="100" customFormat="1" x14ac:dyDescent="0.2">
      <c r="A405" s="29"/>
      <c r="B405" s="29"/>
    </row>
    <row r="406" spans="1:2" s="100" customFormat="1" x14ac:dyDescent="0.2">
      <c r="A406" s="29"/>
      <c r="B406" s="29"/>
    </row>
    <row r="407" spans="1:2" s="100" customFormat="1" x14ac:dyDescent="0.2">
      <c r="A407" s="29"/>
      <c r="B407" s="29"/>
    </row>
    <row r="408" spans="1:2" s="100" customFormat="1" x14ac:dyDescent="0.2">
      <c r="A408" s="29"/>
      <c r="B408" s="29"/>
    </row>
    <row r="409" spans="1:2" s="100" customFormat="1" x14ac:dyDescent="0.2">
      <c r="A409" s="29"/>
      <c r="B409" s="29"/>
    </row>
    <row r="410" spans="1:2" s="100" customFormat="1" x14ac:dyDescent="0.2">
      <c r="A410" s="29"/>
      <c r="B410" s="29"/>
    </row>
    <row r="411" spans="1:2" s="100" customFormat="1" x14ac:dyDescent="0.2">
      <c r="A411" s="29"/>
      <c r="B411" s="29"/>
    </row>
    <row r="412" spans="1:2" s="100" customFormat="1" x14ac:dyDescent="0.2">
      <c r="A412" s="29"/>
      <c r="B412" s="29"/>
    </row>
    <row r="413" spans="1:2" s="100" customFormat="1" x14ac:dyDescent="0.2">
      <c r="A413" s="29"/>
      <c r="B413" s="29"/>
    </row>
    <row r="414" spans="1:2" s="100" customFormat="1" x14ac:dyDescent="0.2">
      <c r="A414" s="29"/>
      <c r="B414" s="29"/>
    </row>
    <row r="415" spans="1:2" s="100" customFormat="1" x14ac:dyDescent="0.2">
      <c r="A415" s="29"/>
      <c r="B415" s="29"/>
    </row>
    <row r="416" spans="1:2" s="100" customFormat="1" x14ac:dyDescent="0.2">
      <c r="A416" s="29"/>
      <c r="B416" s="29"/>
    </row>
    <row r="417" spans="1:2" s="100" customFormat="1" x14ac:dyDescent="0.2">
      <c r="A417" s="29"/>
      <c r="B417" s="29"/>
    </row>
    <row r="418" spans="1:2" s="100" customFormat="1" x14ac:dyDescent="0.2">
      <c r="A418" s="29"/>
      <c r="B418" s="29"/>
    </row>
    <row r="419" spans="1:2" s="100" customFormat="1" x14ac:dyDescent="0.2">
      <c r="A419" s="29"/>
      <c r="B419" s="29"/>
    </row>
    <row r="420" spans="1:2" s="100" customFormat="1" x14ac:dyDescent="0.2">
      <c r="A420" s="29"/>
      <c r="B420" s="29"/>
    </row>
    <row r="421" spans="1:2" s="100" customFormat="1" x14ac:dyDescent="0.2">
      <c r="A421" s="29"/>
      <c r="B421" s="29"/>
    </row>
    <row r="422" spans="1:2" s="100" customFormat="1" x14ac:dyDescent="0.2">
      <c r="A422" s="29"/>
      <c r="B422" s="29"/>
    </row>
    <row r="423" spans="1:2" s="100" customFormat="1" x14ac:dyDescent="0.2">
      <c r="A423" s="29"/>
      <c r="B423" s="29"/>
    </row>
    <row r="424" spans="1:2" s="100" customFormat="1" x14ac:dyDescent="0.2">
      <c r="A424" s="29"/>
      <c r="B424" s="29"/>
    </row>
    <row r="425" spans="1:2" s="100" customFormat="1" x14ac:dyDescent="0.2">
      <c r="A425" s="29"/>
      <c r="B425" s="29"/>
    </row>
    <row r="426" spans="1:2" s="100" customFormat="1" x14ac:dyDescent="0.2">
      <c r="A426" s="29"/>
      <c r="B426" s="29"/>
    </row>
    <row r="427" spans="1:2" s="100" customFormat="1" x14ac:dyDescent="0.2">
      <c r="A427" s="29"/>
      <c r="B427" s="29"/>
    </row>
    <row r="428" spans="1:2" s="100" customFormat="1" x14ac:dyDescent="0.2">
      <c r="A428" s="29"/>
      <c r="B428" s="29"/>
    </row>
    <row r="429" spans="1:2" s="100" customFormat="1" x14ac:dyDescent="0.2">
      <c r="A429" s="29"/>
      <c r="B429" s="29"/>
    </row>
    <row r="430" spans="1:2" s="100" customFormat="1" x14ac:dyDescent="0.2">
      <c r="A430" s="29"/>
      <c r="B430" s="29"/>
    </row>
    <row r="431" spans="1:2" s="100" customFormat="1" x14ac:dyDescent="0.2">
      <c r="A431" s="29"/>
      <c r="B431" s="29"/>
    </row>
    <row r="432" spans="1:2" s="100" customFormat="1" x14ac:dyDescent="0.2">
      <c r="A432" s="29"/>
      <c r="B432" s="29"/>
    </row>
    <row r="433" spans="1:2" s="100" customFormat="1" x14ac:dyDescent="0.2">
      <c r="A433" s="29"/>
      <c r="B433" s="29"/>
    </row>
    <row r="434" spans="1:2" s="100" customFormat="1" x14ac:dyDescent="0.2">
      <c r="A434" s="29"/>
      <c r="B434" s="29"/>
    </row>
    <row r="435" spans="1:2" s="100" customFormat="1" x14ac:dyDescent="0.2">
      <c r="A435" s="29"/>
      <c r="B435" s="29"/>
    </row>
    <row r="436" spans="1:2" s="100" customFormat="1" x14ac:dyDescent="0.2">
      <c r="A436" s="29"/>
      <c r="B436" s="29"/>
    </row>
    <row r="437" spans="1:2" s="100" customFormat="1" x14ac:dyDescent="0.2">
      <c r="A437" s="29"/>
      <c r="B437" s="29"/>
    </row>
    <row r="438" spans="1:2" s="100" customFormat="1" x14ac:dyDescent="0.2">
      <c r="A438" s="29"/>
      <c r="B438" s="29"/>
    </row>
    <row r="439" spans="1:2" s="100" customFormat="1" x14ac:dyDescent="0.2">
      <c r="A439" s="29"/>
      <c r="B439" s="29"/>
    </row>
    <row r="440" spans="1:2" s="100" customFormat="1" x14ac:dyDescent="0.2">
      <c r="A440" s="29"/>
      <c r="B440" s="29"/>
    </row>
    <row r="441" spans="1:2" s="100" customFormat="1" x14ac:dyDescent="0.2">
      <c r="A441" s="29"/>
      <c r="B441" s="29"/>
    </row>
    <row r="442" spans="1:2" s="100" customFormat="1" x14ac:dyDescent="0.2">
      <c r="A442" s="29"/>
      <c r="B442" s="29"/>
    </row>
    <row r="443" spans="1:2" s="100" customFormat="1" x14ac:dyDescent="0.2">
      <c r="A443" s="29"/>
      <c r="B443" s="29"/>
    </row>
    <row r="444" spans="1:2" s="100" customFormat="1" x14ac:dyDescent="0.2">
      <c r="A444" s="29"/>
      <c r="B444" s="29"/>
    </row>
    <row r="445" spans="1:2" s="100" customFormat="1" x14ac:dyDescent="0.2">
      <c r="A445" s="29"/>
      <c r="B445" s="29"/>
    </row>
    <row r="446" spans="1:2" s="100" customFormat="1" x14ac:dyDescent="0.2">
      <c r="A446" s="29"/>
      <c r="B446" s="29"/>
    </row>
    <row r="447" spans="1:2" s="100" customFormat="1" x14ac:dyDescent="0.2">
      <c r="A447" s="29"/>
      <c r="B447" s="29"/>
    </row>
    <row r="448" spans="1:2" s="100" customFormat="1" x14ac:dyDescent="0.2">
      <c r="A448" s="29"/>
      <c r="B448" s="29"/>
    </row>
    <row r="449" spans="1:2" s="100" customFormat="1" x14ac:dyDescent="0.2">
      <c r="A449" s="29"/>
      <c r="B449" s="29"/>
    </row>
    <row r="450" spans="1:2" s="100" customFormat="1" x14ac:dyDescent="0.2">
      <c r="A450" s="29"/>
      <c r="B450" s="29"/>
    </row>
    <row r="451" spans="1:2" s="100" customFormat="1" x14ac:dyDescent="0.2">
      <c r="A451" s="29"/>
      <c r="B451" s="29"/>
    </row>
    <row r="452" spans="1:2" s="100" customFormat="1" x14ac:dyDescent="0.2">
      <c r="A452" s="29"/>
      <c r="B452" s="29"/>
    </row>
    <row r="453" spans="1:2" s="100" customFormat="1" x14ac:dyDescent="0.2">
      <c r="A453" s="29"/>
      <c r="B453" s="29"/>
    </row>
    <row r="454" spans="1:2" s="100" customFormat="1" x14ac:dyDescent="0.2">
      <c r="A454" s="29"/>
      <c r="B454" s="29"/>
    </row>
    <row r="455" spans="1:2" s="100" customFormat="1" x14ac:dyDescent="0.2">
      <c r="A455" s="29"/>
      <c r="B455" s="29"/>
    </row>
    <row r="456" spans="1:2" s="100" customFormat="1" x14ac:dyDescent="0.2">
      <c r="A456" s="29"/>
      <c r="B456" s="29"/>
    </row>
    <row r="457" spans="1:2" s="100" customFormat="1" x14ac:dyDescent="0.2">
      <c r="A457" s="29"/>
      <c r="B457" s="29"/>
    </row>
    <row r="458" spans="1:2" s="100" customFormat="1" x14ac:dyDescent="0.2">
      <c r="A458" s="29"/>
      <c r="B458" s="29"/>
    </row>
    <row r="459" spans="1:2" s="100" customFormat="1" x14ac:dyDescent="0.2">
      <c r="A459" s="29"/>
      <c r="B459" s="29"/>
    </row>
    <row r="460" spans="1:2" s="100" customFormat="1" x14ac:dyDescent="0.2">
      <c r="A460" s="29"/>
      <c r="B460" s="29"/>
    </row>
    <row r="461" spans="1:2" s="100" customFormat="1" x14ac:dyDescent="0.2">
      <c r="A461" s="29"/>
      <c r="B461" s="29"/>
    </row>
    <row r="462" spans="1:2" s="100" customFormat="1" x14ac:dyDescent="0.2">
      <c r="A462" s="29"/>
      <c r="B462" s="29"/>
    </row>
    <row r="463" spans="1:2" s="100" customFormat="1" x14ac:dyDescent="0.2">
      <c r="A463" s="29"/>
      <c r="B463" s="29"/>
    </row>
    <row r="464" spans="1:2" s="100" customFormat="1" x14ac:dyDescent="0.2">
      <c r="A464" s="29"/>
      <c r="B464" s="29"/>
    </row>
    <row r="465" spans="1:2" s="100" customFormat="1" x14ac:dyDescent="0.2">
      <c r="A465" s="29"/>
      <c r="B465" s="29"/>
    </row>
    <row r="466" spans="1:2" s="100" customFormat="1" x14ac:dyDescent="0.2">
      <c r="A466" s="29"/>
      <c r="B466" s="29"/>
    </row>
    <row r="467" spans="1:2" s="100" customFormat="1" x14ac:dyDescent="0.2">
      <c r="A467" s="29"/>
      <c r="B467" s="29"/>
    </row>
    <row r="468" spans="1:2" s="100" customFormat="1" x14ac:dyDescent="0.2">
      <c r="A468" s="29"/>
      <c r="B468" s="29"/>
    </row>
    <row r="469" spans="1:2" s="100" customFormat="1" x14ac:dyDescent="0.2">
      <c r="A469" s="29"/>
      <c r="B469" s="29"/>
    </row>
    <row r="470" spans="1:2" s="100" customFormat="1" x14ac:dyDescent="0.2">
      <c r="A470" s="29"/>
      <c r="B470" s="29"/>
    </row>
    <row r="471" spans="1:2" s="100" customFormat="1" x14ac:dyDescent="0.2">
      <c r="A471" s="29"/>
      <c r="B471" s="29"/>
    </row>
    <row r="472" spans="1:2" s="100" customFormat="1" x14ac:dyDescent="0.2">
      <c r="A472" s="29"/>
      <c r="B472" s="29"/>
    </row>
    <row r="473" spans="1:2" s="100" customFormat="1" x14ac:dyDescent="0.2">
      <c r="A473" s="29"/>
      <c r="B473" s="29"/>
    </row>
    <row r="474" spans="1:2" s="100" customFormat="1" x14ac:dyDescent="0.2">
      <c r="A474" s="29"/>
      <c r="B474" s="29"/>
    </row>
    <row r="475" spans="1:2" s="100" customFormat="1" x14ac:dyDescent="0.2">
      <c r="A475" s="29"/>
      <c r="B475" s="29"/>
    </row>
    <row r="476" spans="1:2" s="100" customFormat="1" x14ac:dyDescent="0.2">
      <c r="A476" s="29"/>
      <c r="B476" s="29"/>
    </row>
    <row r="477" spans="1:2" s="100" customFormat="1" x14ac:dyDescent="0.2">
      <c r="A477" s="29"/>
      <c r="B477" s="29"/>
    </row>
    <row r="478" spans="1:2" s="100" customFormat="1" x14ac:dyDescent="0.2">
      <c r="A478" s="29"/>
      <c r="B478" s="29"/>
    </row>
    <row r="479" spans="1:2" s="100" customFormat="1" x14ac:dyDescent="0.2">
      <c r="A479" s="29"/>
      <c r="B479" s="29"/>
    </row>
    <row r="480" spans="1:2" s="100" customFormat="1" x14ac:dyDescent="0.2">
      <c r="A480" s="29"/>
      <c r="B480" s="29"/>
    </row>
    <row r="481" spans="1:2" s="100" customFormat="1" x14ac:dyDescent="0.2">
      <c r="A481" s="29"/>
      <c r="B481" s="29"/>
    </row>
    <row r="482" spans="1:2" s="100" customFormat="1" x14ac:dyDescent="0.2">
      <c r="A482" s="29"/>
      <c r="B482" s="29"/>
    </row>
    <row r="483" spans="1:2" s="100" customFormat="1" x14ac:dyDescent="0.2">
      <c r="A483" s="29"/>
      <c r="B483" s="29"/>
    </row>
    <row r="484" spans="1:2" s="100" customFormat="1" x14ac:dyDescent="0.2">
      <c r="A484" s="29"/>
      <c r="B484" s="29"/>
    </row>
    <row r="485" spans="1:2" s="100" customFormat="1" x14ac:dyDescent="0.2">
      <c r="A485" s="29"/>
      <c r="B485" s="29"/>
    </row>
    <row r="486" spans="1:2" s="100" customFormat="1" x14ac:dyDescent="0.2">
      <c r="A486" s="29"/>
      <c r="B486" s="29"/>
    </row>
    <row r="487" spans="1:2" s="100" customFormat="1" x14ac:dyDescent="0.2">
      <c r="A487" s="29"/>
      <c r="B487" s="29"/>
    </row>
    <row r="488" spans="1:2" s="100" customFormat="1" x14ac:dyDescent="0.2">
      <c r="A488" s="29"/>
      <c r="B488" s="29"/>
    </row>
    <row r="489" spans="1:2" s="100" customFormat="1" x14ac:dyDescent="0.2">
      <c r="A489" s="29"/>
      <c r="B489" s="29"/>
    </row>
    <row r="490" spans="1:2" s="100" customFormat="1" x14ac:dyDescent="0.2">
      <c r="A490" s="29"/>
      <c r="B490" s="29"/>
    </row>
    <row r="491" spans="1:2" s="100" customFormat="1" x14ac:dyDescent="0.2">
      <c r="A491" s="29"/>
      <c r="B491" s="29"/>
    </row>
    <row r="492" spans="1:2" s="100" customFormat="1" x14ac:dyDescent="0.2">
      <c r="A492" s="29"/>
      <c r="B492" s="29"/>
    </row>
    <row r="493" spans="1:2" s="100" customFormat="1" x14ac:dyDescent="0.2">
      <c r="A493" s="29"/>
      <c r="B493" s="29"/>
    </row>
    <row r="494" spans="1:2" s="100" customFormat="1" x14ac:dyDescent="0.2">
      <c r="A494" s="29"/>
      <c r="B494" s="29"/>
    </row>
    <row r="495" spans="1:2" s="100" customFormat="1" x14ac:dyDescent="0.2">
      <c r="A495" s="29"/>
      <c r="B495" s="29"/>
    </row>
    <row r="496" spans="1:2" s="100" customFormat="1" x14ac:dyDescent="0.2">
      <c r="A496" s="29"/>
      <c r="B496" s="29"/>
    </row>
    <row r="497" spans="1:2" s="100" customFormat="1" x14ac:dyDescent="0.2">
      <c r="A497" s="29"/>
      <c r="B497" s="29"/>
    </row>
    <row r="498" spans="1:2" s="100" customFormat="1" x14ac:dyDescent="0.2">
      <c r="A498" s="29"/>
      <c r="B498" s="29"/>
    </row>
    <row r="499" spans="1:2" s="100" customFormat="1" x14ac:dyDescent="0.2">
      <c r="A499" s="29"/>
      <c r="B499" s="29"/>
    </row>
    <row r="500" spans="1:2" s="100" customFormat="1" x14ac:dyDescent="0.2">
      <c r="A500" s="29"/>
      <c r="B500" s="29"/>
    </row>
    <row r="501" spans="1:2" s="100" customFormat="1" x14ac:dyDescent="0.2">
      <c r="A501" s="29"/>
      <c r="B501" s="29"/>
    </row>
    <row r="502" spans="1:2" s="100" customFormat="1" x14ac:dyDescent="0.2">
      <c r="A502" s="29"/>
      <c r="B502" s="29"/>
    </row>
    <row r="503" spans="1:2" s="100" customFormat="1" x14ac:dyDescent="0.2">
      <c r="A503" s="29"/>
      <c r="B503" s="29"/>
    </row>
    <row r="504" spans="1:2" s="100" customFormat="1" x14ac:dyDescent="0.2">
      <c r="A504" s="29"/>
      <c r="B504" s="29"/>
    </row>
    <row r="505" spans="1:2" s="100" customFormat="1" x14ac:dyDescent="0.2">
      <c r="A505" s="29"/>
      <c r="B505" s="29"/>
    </row>
    <row r="506" spans="1:2" s="100" customFormat="1" x14ac:dyDescent="0.2">
      <c r="A506" s="29"/>
      <c r="B506" s="29"/>
    </row>
    <row r="507" spans="1:2" s="100" customFormat="1" x14ac:dyDescent="0.2">
      <c r="A507" s="29"/>
      <c r="B507" s="29"/>
    </row>
    <row r="508" spans="1:2" s="100" customFormat="1" x14ac:dyDescent="0.2">
      <c r="A508" s="29"/>
      <c r="B508" s="29"/>
    </row>
    <row r="509" spans="1:2" s="100" customFormat="1" x14ac:dyDescent="0.2">
      <c r="A509" s="29"/>
      <c r="B509" s="29"/>
    </row>
    <row r="510" spans="1:2" s="100" customFormat="1" x14ac:dyDescent="0.2">
      <c r="A510" s="29"/>
      <c r="B510" s="29"/>
    </row>
    <row r="511" spans="1:2" s="100" customFormat="1" x14ac:dyDescent="0.2">
      <c r="A511" s="29"/>
      <c r="B511" s="29"/>
    </row>
    <row r="512" spans="1:2" s="100" customFormat="1" x14ac:dyDescent="0.2">
      <c r="A512" s="29"/>
      <c r="B512" s="29"/>
    </row>
    <row r="513" spans="1:2" s="100" customFormat="1" x14ac:dyDescent="0.2">
      <c r="A513" s="29"/>
      <c r="B513" s="29"/>
    </row>
    <row r="514" spans="1:2" s="100" customFormat="1" x14ac:dyDescent="0.2">
      <c r="A514" s="29"/>
      <c r="B514" s="29"/>
    </row>
    <row r="515" spans="1:2" s="100" customFormat="1" x14ac:dyDescent="0.2">
      <c r="A515" s="29"/>
      <c r="B515" s="29"/>
    </row>
    <row r="516" spans="1:2" s="100" customFormat="1" x14ac:dyDescent="0.2">
      <c r="A516" s="29"/>
      <c r="B516" s="29"/>
    </row>
    <row r="517" spans="1:2" s="100" customFormat="1" x14ac:dyDescent="0.2">
      <c r="A517" s="29"/>
      <c r="B517" s="29"/>
    </row>
    <row r="518" spans="1:2" s="100" customFormat="1" x14ac:dyDescent="0.2">
      <c r="A518" s="29"/>
      <c r="B518" s="29"/>
    </row>
  </sheetData>
  <sheetProtection formatCells="0" formatColumns="0" formatRows="0" insertColumns="0" insertRows="0" insertHyperlinks="0" deleteColumns="0" deleteRows="0" sort="0" autoFilter="0" pivotTables="0"/>
  <mergeCells count="4">
    <mergeCell ref="A1:L1"/>
    <mergeCell ref="A2:L2"/>
    <mergeCell ref="A3:L3"/>
    <mergeCell ref="A4:L4"/>
  </mergeCells>
  <dataValidations count="1">
    <dataValidation type="list" allowBlank="1" showInputMessage="1" showErrorMessage="1" sqref="D8:D9 D11:D13 D15:D16 D18:D19 D21:D22 D24:D25 D27:D28 D30:D31 D33:D34 D36:D37 D39:D40 D42:D43 D45:D46 D48:D49 D51:D52 D54:D55 D57:D58 D60:D61 D63:D64 D66:D67" xr:uid="{C7D39ECD-9B15-476B-9AAF-3EB43C8E9983}">
      <formula1>"Goods,Non-Consulting Services,Works, Consulting Services (Professional Firms), Consulting Services (Individual Consultants)"</formula1>
    </dataValidation>
  </dataValidations>
  <pageMargins left="0.7" right="0.7" top="0.75" bottom="0.75" header="0.3" footer="0.3"/>
  <pageSetup paperSize="9" scale="60" orientation="landscape" r:id="rId1"/>
  <drawing r:id="rId2"/>
  <tableParts count="1">
    <tablePart r:id="rId3"/>
  </tableParts>
  <extLst>
    <ext xmlns:x15="http://schemas.microsoft.com/office/spreadsheetml/2010/11/main" uri="{3A4CF648-6AED-40f4-86FF-DC5316D8AED3}">
      <x14:slicerList xmlns:x14="http://schemas.microsoft.com/office/spreadsheetml/2009/9/main">
        <x14:slicer r:id="rId4"/>
      </x14:slicerList>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ED8AD4-7CAA-4CD5-AC41-358E184254C9}">
  <dimension ref="A1:P15"/>
  <sheetViews>
    <sheetView topLeftCell="D1" workbookViewId="0">
      <selection activeCell="M7" sqref="M7:O7"/>
    </sheetView>
  </sheetViews>
  <sheetFormatPr defaultRowHeight="15" x14ac:dyDescent="0.25"/>
  <cols>
    <col min="1" max="1" width="13.140625" customWidth="1"/>
    <col min="4" max="4" width="17.7109375" customWidth="1"/>
    <col min="6" max="6" width="28" customWidth="1"/>
    <col min="8" max="8" width="21.140625" customWidth="1"/>
    <col min="9" max="9" width="23.28515625" customWidth="1"/>
  </cols>
  <sheetData>
    <row r="1" spans="1:16" ht="18" x14ac:dyDescent="0.25">
      <c r="A1" s="110" t="s">
        <v>111</v>
      </c>
      <c r="B1" s="99"/>
      <c r="C1" s="99"/>
      <c r="D1" s="99"/>
      <c r="E1" s="99"/>
      <c r="F1" s="99"/>
      <c r="G1" s="99"/>
      <c r="H1" s="99"/>
      <c r="I1" s="99"/>
      <c r="J1" s="99"/>
      <c r="K1" s="99"/>
      <c r="L1" s="99"/>
      <c r="M1" s="99"/>
      <c r="N1" s="99"/>
      <c r="O1" s="99"/>
    </row>
    <row r="2" spans="1:16" x14ac:dyDescent="0.25">
      <c r="A2" s="239" t="s">
        <v>112</v>
      </c>
      <c r="B2" s="239"/>
      <c r="C2" s="239"/>
      <c r="D2" s="239"/>
      <c r="E2" s="239"/>
      <c r="F2" s="239"/>
      <c r="G2" s="239"/>
      <c r="H2" s="239"/>
      <c r="I2" s="239"/>
      <c r="J2" s="239"/>
      <c r="K2" s="239"/>
      <c r="L2" s="239"/>
      <c r="M2" s="239"/>
      <c r="N2" s="239"/>
      <c r="O2" s="239"/>
    </row>
    <row r="3" spans="1:16" ht="16.5" customHeight="1" x14ac:dyDescent="0.25">
      <c r="A3" s="242" t="s">
        <v>113</v>
      </c>
      <c r="B3" s="242"/>
      <c r="C3" s="242"/>
      <c r="D3" s="242"/>
      <c r="E3" s="242"/>
      <c r="F3" s="242"/>
      <c r="G3" s="242"/>
      <c r="H3" s="242"/>
      <c r="I3" s="242"/>
      <c r="J3" s="242"/>
      <c r="K3" s="242"/>
      <c r="L3" s="242"/>
      <c r="M3" s="242"/>
      <c r="N3" s="242"/>
      <c r="O3" s="242"/>
      <c r="P3" s="242"/>
    </row>
    <row r="4" spans="1:16" ht="24" x14ac:dyDescent="0.25">
      <c r="A4" s="116" t="s">
        <v>95</v>
      </c>
      <c r="B4" s="177" t="s">
        <v>96</v>
      </c>
      <c r="C4" s="177"/>
      <c r="D4" s="115" t="s">
        <v>97</v>
      </c>
      <c r="E4" s="177" t="s">
        <v>114</v>
      </c>
      <c r="F4" s="177"/>
      <c r="G4" s="241" t="s">
        <v>115</v>
      </c>
      <c r="H4" s="177"/>
      <c r="I4" s="115" t="s">
        <v>116</v>
      </c>
      <c r="J4" s="177" t="s">
        <v>117</v>
      </c>
      <c r="K4" s="177"/>
      <c r="L4" s="177"/>
      <c r="M4" s="177" t="s">
        <v>99</v>
      </c>
      <c r="N4" s="177"/>
      <c r="O4" s="178"/>
    </row>
    <row r="5" spans="1:16" x14ac:dyDescent="0.25">
      <c r="A5" s="157"/>
      <c r="B5" s="100"/>
      <c r="C5" s="100"/>
      <c r="D5" s="100"/>
      <c r="E5" s="100"/>
      <c r="F5" s="100"/>
      <c r="G5" s="100"/>
      <c r="H5" s="100"/>
      <c r="I5" s="100"/>
      <c r="J5" s="100"/>
      <c r="K5" s="100"/>
      <c r="L5" s="100"/>
      <c r="M5" s="100"/>
      <c r="N5" s="100"/>
      <c r="O5" s="100"/>
    </row>
    <row r="6" spans="1:16" ht="36" x14ac:dyDescent="0.25">
      <c r="A6" s="87" t="s">
        <v>118</v>
      </c>
      <c r="B6" s="236" t="s">
        <v>119</v>
      </c>
      <c r="C6" s="236"/>
      <c r="D6" s="158">
        <v>40000</v>
      </c>
      <c r="E6" s="237" t="s">
        <v>120</v>
      </c>
      <c r="F6" s="237"/>
      <c r="G6" s="238" t="s">
        <v>101</v>
      </c>
      <c r="H6" s="238"/>
      <c r="I6" s="96"/>
      <c r="J6" s="235"/>
      <c r="K6" s="235"/>
      <c r="L6" s="235"/>
      <c r="M6" s="235"/>
      <c r="N6" s="235"/>
      <c r="O6" s="235"/>
    </row>
    <row r="7" spans="1:16" ht="36" x14ac:dyDescent="0.25">
      <c r="A7" s="87" t="s">
        <v>121</v>
      </c>
      <c r="B7" s="236" t="s">
        <v>122</v>
      </c>
      <c r="C7" s="236"/>
      <c r="D7" s="158">
        <v>25000</v>
      </c>
      <c r="E7" s="237" t="s">
        <v>123</v>
      </c>
      <c r="F7" s="237"/>
      <c r="G7" s="238" t="s">
        <v>102</v>
      </c>
      <c r="H7" s="238"/>
      <c r="I7" s="96"/>
      <c r="J7" s="235"/>
      <c r="K7" s="235"/>
      <c r="L7" s="235"/>
      <c r="M7" s="235"/>
      <c r="N7" s="235"/>
      <c r="O7" s="235"/>
    </row>
    <row r="8" spans="1:16" x14ac:dyDescent="0.25">
      <c r="A8" s="88"/>
      <c r="B8" s="232"/>
      <c r="C8" s="232"/>
      <c r="D8" s="159"/>
      <c r="E8" s="233"/>
      <c r="F8" s="233"/>
      <c r="G8" s="234"/>
      <c r="H8" s="234"/>
      <c r="I8" s="97"/>
      <c r="J8" s="235"/>
      <c r="K8" s="235"/>
      <c r="L8" s="235"/>
      <c r="M8" s="235"/>
      <c r="N8" s="235"/>
      <c r="O8" s="235"/>
    </row>
    <row r="9" spans="1:16" x14ac:dyDescent="0.25">
      <c r="A9" s="88"/>
      <c r="B9" s="232"/>
      <c r="C9" s="232"/>
      <c r="D9" s="159"/>
      <c r="E9" s="233"/>
      <c r="F9" s="233"/>
      <c r="G9" s="234"/>
      <c r="H9" s="234"/>
      <c r="I9" s="97"/>
      <c r="J9" s="235"/>
      <c r="K9" s="235"/>
      <c r="L9" s="235"/>
      <c r="M9" s="235"/>
      <c r="N9" s="235"/>
      <c r="O9" s="235"/>
    </row>
    <row r="10" spans="1:16" x14ac:dyDescent="0.25">
      <c r="A10" s="88"/>
      <c r="B10" s="232"/>
      <c r="C10" s="232"/>
      <c r="D10" s="159"/>
      <c r="E10" s="233"/>
      <c r="F10" s="233"/>
      <c r="G10" s="234"/>
      <c r="H10" s="234"/>
      <c r="I10" s="97"/>
      <c r="J10" s="235"/>
      <c r="K10" s="235"/>
      <c r="L10" s="235"/>
      <c r="M10" s="235"/>
      <c r="N10" s="235"/>
      <c r="O10" s="235"/>
    </row>
    <row r="11" spans="1:16" x14ac:dyDescent="0.25">
      <c r="A11" s="88"/>
      <c r="B11" s="232"/>
      <c r="C11" s="232"/>
      <c r="D11" s="159"/>
      <c r="E11" s="233"/>
      <c r="F11" s="233"/>
      <c r="G11" s="234"/>
      <c r="H11" s="234"/>
      <c r="I11" s="97"/>
      <c r="J11" s="235"/>
      <c r="K11" s="235"/>
      <c r="L11" s="235"/>
      <c r="M11" s="235"/>
      <c r="N11" s="235"/>
      <c r="O11" s="235"/>
    </row>
    <row r="12" spans="1:16" x14ac:dyDescent="0.25">
      <c r="A12" s="88"/>
      <c r="B12" s="232"/>
      <c r="C12" s="232"/>
      <c r="D12" s="159"/>
      <c r="E12" s="233"/>
      <c r="F12" s="233"/>
      <c r="G12" s="234"/>
      <c r="H12" s="234"/>
      <c r="I12" s="97"/>
      <c r="J12" s="235"/>
      <c r="K12" s="235"/>
      <c r="L12" s="235"/>
      <c r="M12" s="235"/>
      <c r="N12" s="235"/>
      <c r="O12" s="235"/>
    </row>
    <row r="13" spans="1:16" x14ac:dyDescent="0.25">
      <c r="A13" s="88"/>
      <c r="B13" s="232"/>
      <c r="C13" s="232"/>
      <c r="D13" s="159"/>
      <c r="E13" s="233"/>
      <c r="F13" s="233"/>
      <c r="G13" s="234"/>
      <c r="H13" s="234"/>
      <c r="I13" s="97"/>
      <c r="J13" s="235"/>
      <c r="K13" s="235"/>
      <c r="L13" s="235"/>
      <c r="M13" s="235"/>
      <c r="N13" s="235"/>
      <c r="O13" s="235"/>
    </row>
    <row r="14" spans="1:16" x14ac:dyDescent="0.25">
      <c r="A14" s="88"/>
      <c r="B14" s="232"/>
      <c r="C14" s="232"/>
      <c r="D14" s="159"/>
      <c r="E14" s="233"/>
      <c r="F14" s="233"/>
      <c r="G14" s="234"/>
      <c r="H14" s="234"/>
      <c r="I14" s="97"/>
      <c r="J14" s="235"/>
      <c r="K14" s="235"/>
      <c r="L14" s="235"/>
      <c r="M14" s="235"/>
      <c r="N14" s="235"/>
      <c r="O14" s="235"/>
    </row>
    <row r="15" spans="1:16" x14ac:dyDescent="0.25">
      <c r="A15" s="230" t="s">
        <v>100</v>
      </c>
      <c r="B15" s="230"/>
      <c r="C15" s="230"/>
      <c r="D15" s="151">
        <f>SUM(D6:D14)</f>
        <v>65000</v>
      </c>
      <c r="E15" s="231"/>
      <c r="F15" s="231"/>
      <c r="G15" s="231"/>
      <c r="H15" s="231"/>
      <c r="I15" s="231"/>
      <c r="J15" s="231"/>
      <c r="K15" s="231"/>
      <c r="L15" s="231"/>
      <c r="M15" s="231"/>
      <c r="N15" s="231"/>
      <c r="O15" s="231"/>
    </row>
  </sheetData>
  <mergeCells count="54">
    <mergeCell ref="A2:O2"/>
    <mergeCell ref="B4:C4"/>
    <mergeCell ref="E4:F4"/>
    <mergeCell ref="G4:H4"/>
    <mergeCell ref="J4:L4"/>
    <mergeCell ref="M4:O4"/>
    <mergeCell ref="A3:P3"/>
    <mergeCell ref="A15:C15"/>
    <mergeCell ref="E15:O15"/>
    <mergeCell ref="B13:C13"/>
    <mergeCell ref="E13:F13"/>
    <mergeCell ref="G13:H13"/>
    <mergeCell ref="J13:L13"/>
    <mergeCell ref="M13:O13"/>
    <mergeCell ref="B14:C14"/>
    <mergeCell ref="E14:F14"/>
    <mergeCell ref="G14:H14"/>
    <mergeCell ref="J14:L14"/>
    <mergeCell ref="M14:O14"/>
    <mergeCell ref="B11:C11"/>
    <mergeCell ref="E11:F11"/>
    <mergeCell ref="G11:H11"/>
    <mergeCell ref="J11:L11"/>
    <mergeCell ref="M11:O11"/>
    <mergeCell ref="B12:C12"/>
    <mergeCell ref="E12:F12"/>
    <mergeCell ref="G12:H12"/>
    <mergeCell ref="J12:L12"/>
    <mergeCell ref="M12:O12"/>
    <mergeCell ref="B9:C9"/>
    <mergeCell ref="E9:F9"/>
    <mergeCell ref="G9:H9"/>
    <mergeCell ref="J9:L9"/>
    <mergeCell ref="M9:O9"/>
    <mergeCell ref="B10:C10"/>
    <mergeCell ref="E10:F10"/>
    <mergeCell ref="G10:H10"/>
    <mergeCell ref="J10:L10"/>
    <mergeCell ref="M10:O10"/>
    <mergeCell ref="B7:C7"/>
    <mergeCell ref="E7:F7"/>
    <mergeCell ref="G7:H7"/>
    <mergeCell ref="J7:L7"/>
    <mergeCell ref="M7:O7"/>
    <mergeCell ref="B8:C8"/>
    <mergeCell ref="E8:F8"/>
    <mergeCell ref="G8:H8"/>
    <mergeCell ref="J8:L8"/>
    <mergeCell ref="M8:O8"/>
    <mergeCell ref="B6:C6"/>
    <mergeCell ref="E6:F6"/>
    <mergeCell ref="G6:H6"/>
    <mergeCell ref="J6:L6"/>
    <mergeCell ref="M6:O6"/>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D7F813-2334-470B-A841-D6E9FEC82D44}">
  <sheetPr>
    <tabColor theme="4" tint="0.59999389629810485"/>
    <pageSetUpPr fitToPage="1"/>
  </sheetPr>
  <dimension ref="A1:O32"/>
  <sheetViews>
    <sheetView zoomScaleNormal="100" workbookViewId="0">
      <selection activeCell="G38" sqref="G38"/>
    </sheetView>
  </sheetViews>
  <sheetFormatPr defaultColWidth="8.85546875" defaultRowHeight="15" x14ac:dyDescent="0.25"/>
  <cols>
    <col min="1" max="1" width="18.42578125" style="105" customWidth="1"/>
    <col min="2" max="2" width="14" style="105" customWidth="1"/>
    <col min="3" max="3" width="13.7109375" style="105" customWidth="1"/>
    <col min="4" max="4" width="19" style="105" customWidth="1"/>
    <col min="5" max="5" width="17.7109375" style="105" customWidth="1"/>
    <col min="6" max="16384" width="8.85546875" style="105"/>
  </cols>
  <sheetData>
    <row r="1" spans="1:15" s="101" customFormat="1" ht="18" x14ac:dyDescent="0.25">
      <c r="A1" s="110" t="s">
        <v>124</v>
      </c>
    </row>
    <row r="2" spans="1:15" s="102" customFormat="1" ht="14.45" customHeight="1" x14ac:dyDescent="0.25">
      <c r="A2" s="239" t="s">
        <v>125</v>
      </c>
      <c r="B2" s="239"/>
      <c r="C2" s="239"/>
      <c r="D2" s="239"/>
      <c r="E2" s="239"/>
      <c r="F2" s="239"/>
      <c r="G2" s="239"/>
      <c r="H2" s="239"/>
      <c r="I2" s="239"/>
      <c r="J2" s="239"/>
      <c r="K2" s="239"/>
      <c r="L2" s="239"/>
      <c r="M2" s="239"/>
      <c r="N2" s="239"/>
      <c r="O2" s="239"/>
    </row>
    <row r="3" spans="1:15" s="102" customFormat="1" ht="14.45" customHeight="1" x14ac:dyDescent="0.25">
      <c r="A3" s="239" t="s">
        <v>126</v>
      </c>
      <c r="B3" s="239"/>
      <c r="C3" s="239"/>
      <c r="D3" s="239"/>
      <c r="E3" s="239"/>
      <c r="F3" s="239"/>
      <c r="G3" s="239"/>
      <c r="H3" s="239"/>
      <c r="I3" s="239"/>
      <c r="J3" s="239"/>
      <c r="K3" s="239"/>
      <c r="L3" s="239"/>
      <c r="M3" s="239"/>
      <c r="N3" s="239"/>
      <c r="O3" s="239"/>
    </row>
    <row r="4" spans="1:15" s="102" customFormat="1" ht="14.45" customHeight="1" x14ac:dyDescent="0.25">
      <c r="A4" s="239" t="s">
        <v>127</v>
      </c>
      <c r="B4" s="239"/>
      <c r="C4" s="239"/>
      <c r="D4" s="239"/>
      <c r="E4" s="239"/>
      <c r="F4" s="239"/>
      <c r="G4" s="239"/>
      <c r="H4" s="239"/>
      <c r="I4" s="239"/>
      <c r="J4" s="239"/>
      <c r="K4" s="239"/>
      <c r="L4" s="239"/>
      <c r="M4" s="239"/>
      <c r="N4" s="239"/>
      <c r="O4" s="239"/>
    </row>
    <row r="5" spans="1:15" s="102" customFormat="1" ht="14.45" customHeight="1" x14ac:dyDescent="0.25">
      <c r="A5" s="239" t="s">
        <v>128</v>
      </c>
      <c r="B5" s="239"/>
      <c r="C5" s="239"/>
      <c r="D5" s="239"/>
      <c r="E5" s="239"/>
      <c r="F5" s="239"/>
      <c r="G5" s="239"/>
      <c r="H5" s="239"/>
      <c r="I5" s="239"/>
      <c r="J5" s="239"/>
      <c r="K5" s="239"/>
      <c r="L5" s="239"/>
      <c r="M5" s="239"/>
      <c r="N5" s="239"/>
      <c r="O5" s="239"/>
    </row>
    <row r="6" spans="1:15" s="102" customFormat="1" ht="14.45" customHeight="1" x14ac:dyDescent="0.25">
      <c r="A6" s="239" t="s">
        <v>129</v>
      </c>
      <c r="B6" s="239"/>
      <c r="C6" s="239"/>
      <c r="D6" s="239"/>
      <c r="E6" s="239"/>
      <c r="F6" s="239"/>
      <c r="G6" s="239"/>
      <c r="H6" s="239"/>
      <c r="I6" s="239"/>
      <c r="J6" s="239"/>
      <c r="K6" s="239"/>
      <c r="L6" s="239"/>
      <c r="M6" s="239"/>
      <c r="N6" s="239"/>
      <c r="O6" s="239"/>
    </row>
    <row r="7" spans="1:15" x14ac:dyDescent="0.25">
      <c r="A7" s="103"/>
      <c r="B7" s="104"/>
      <c r="C7" s="104"/>
      <c r="D7" s="104"/>
      <c r="E7" s="104"/>
    </row>
    <row r="8" spans="1:15" x14ac:dyDescent="0.25">
      <c r="A8" s="240" t="s">
        <v>104</v>
      </c>
      <c r="B8" s="240"/>
      <c r="C8" s="240"/>
      <c r="D8" s="240"/>
      <c r="E8" s="240"/>
      <c r="F8" s="240"/>
      <c r="G8" s="240"/>
      <c r="H8" s="240"/>
      <c r="I8" s="240"/>
      <c r="J8" s="240"/>
      <c r="K8" s="240"/>
      <c r="L8" s="240"/>
      <c r="M8" s="240"/>
      <c r="N8" s="240"/>
      <c r="O8" s="240"/>
    </row>
    <row r="9" spans="1:15" x14ac:dyDescent="0.25">
      <c r="A9" s="103"/>
      <c r="B9" s="104"/>
      <c r="C9" s="104"/>
      <c r="D9" s="104"/>
      <c r="E9" s="104"/>
    </row>
    <row r="10" spans="1:15" s="156" customFormat="1" ht="26.45" customHeight="1" x14ac:dyDescent="0.25">
      <c r="A10" s="153" t="s">
        <v>130</v>
      </c>
      <c r="B10" s="152" t="s">
        <v>131</v>
      </c>
      <c r="C10" s="152" t="s">
        <v>132</v>
      </c>
      <c r="D10" s="152" t="s">
        <v>133</v>
      </c>
      <c r="E10" s="154" t="s">
        <v>134</v>
      </c>
      <c r="F10" s="155"/>
    </row>
    <row r="11" spans="1:15" x14ac:dyDescent="0.25">
      <c r="A11" s="160" t="s">
        <v>135</v>
      </c>
      <c r="B11" s="106">
        <v>3</v>
      </c>
      <c r="C11" s="106">
        <v>6</v>
      </c>
      <c r="D11" s="106">
        <f>SUM(C11-B11)</f>
        <v>3</v>
      </c>
      <c r="E11" s="161" t="s">
        <v>136</v>
      </c>
    </row>
    <row r="12" spans="1:15" x14ac:dyDescent="0.25">
      <c r="A12" s="160" t="s">
        <v>137</v>
      </c>
      <c r="B12" s="106">
        <v>7</v>
      </c>
      <c r="C12" s="106">
        <v>12</v>
      </c>
      <c r="D12" s="106">
        <f t="shared" ref="D12:D32" si="0">SUM(C12-B12)</f>
        <v>5</v>
      </c>
      <c r="E12" s="161" t="s">
        <v>138</v>
      </c>
    </row>
    <row r="13" spans="1:15" x14ac:dyDescent="0.25">
      <c r="A13" s="160" t="s">
        <v>139</v>
      </c>
      <c r="B13" s="106">
        <v>3</v>
      </c>
      <c r="C13" s="106">
        <v>9</v>
      </c>
      <c r="D13" s="106">
        <f t="shared" si="0"/>
        <v>6</v>
      </c>
      <c r="E13" s="161" t="s">
        <v>140</v>
      </c>
    </row>
    <row r="14" spans="1:15" x14ac:dyDescent="0.25">
      <c r="A14" s="162"/>
      <c r="B14" s="107"/>
      <c r="C14" s="107"/>
      <c r="D14" s="106">
        <f t="shared" si="0"/>
        <v>0</v>
      </c>
      <c r="E14" s="163"/>
    </row>
    <row r="15" spans="1:15" x14ac:dyDescent="0.25">
      <c r="A15" s="162"/>
      <c r="B15" s="107"/>
      <c r="C15" s="107"/>
      <c r="D15" s="106">
        <f t="shared" si="0"/>
        <v>0</v>
      </c>
      <c r="E15" s="163"/>
    </row>
    <row r="16" spans="1:15" x14ac:dyDescent="0.25">
      <c r="A16" s="162"/>
      <c r="B16" s="107"/>
      <c r="C16" s="107"/>
      <c r="D16" s="106">
        <f t="shared" si="0"/>
        <v>0</v>
      </c>
      <c r="E16" s="163"/>
    </row>
    <row r="17" spans="1:5" x14ac:dyDescent="0.25">
      <c r="A17" s="162"/>
      <c r="B17" s="107"/>
      <c r="C17" s="107"/>
      <c r="D17" s="106">
        <f t="shared" si="0"/>
        <v>0</v>
      </c>
      <c r="E17" s="163"/>
    </row>
    <row r="18" spans="1:5" x14ac:dyDescent="0.25">
      <c r="A18" s="162"/>
      <c r="B18" s="107"/>
      <c r="C18" s="107"/>
      <c r="D18" s="106">
        <f t="shared" si="0"/>
        <v>0</v>
      </c>
      <c r="E18" s="163"/>
    </row>
    <row r="19" spans="1:5" x14ac:dyDescent="0.25">
      <c r="A19" s="162"/>
      <c r="B19" s="107"/>
      <c r="C19" s="107"/>
      <c r="D19" s="106">
        <f t="shared" si="0"/>
        <v>0</v>
      </c>
      <c r="E19" s="163"/>
    </row>
    <row r="20" spans="1:5" x14ac:dyDescent="0.25">
      <c r="A20" s="162"/>
      <c r="B20" s="107"/>
      <c r="C20" s="107"/>
      <c r="D20" s="106">
        <f t="shared" si="0"/>
        <v>0</v>
      </c>
      <c r="E20" s="163"/>
    </row>
    <row r="21" spans="1:5" x14ac:dyDescent="0.25">
      <c r="A21" s="162"/>
      <c r="B21" s="107"/>
      <c r="C21" s="107"/>
      <c r="D21" s="106">
        <f t="shared" si="0"/>
        <v>0</v>
      </c>
      <c r="E21" s="163"/>
    </row>
    <row r="22" spans="1:5" x14ac:dyDescent="0.25">
      <c r="A22" s="162"/>
      <c r="B22" s="107"/>
      <c r="C22" s="107"/>
      <c r="D22" s="106">
        <f t="shared" si="0"/>
        <v>0</v>
      </c>
      <c r="E22" s="163"/>
    </row>
    <row r="23" spans="1:5" x14ac:dyDescent="0.25">
      <c r="A23" s="162"/>
      <c r="B23" s="107"/>
      <c r="C23" s="107"/>
      <c r="D23" s="106">
        <f t="shared" si="0"/>
        <v>0</v>
      </c>
      <c r="E23" s="163"/>
    </row>
    <row r="24" spans="1:5" x14ac:dyDescent="0.25">
      <c r="A24" s="162"/>
      <c r="B24" s="107"/>
      <c r="C24" s="107"/>
      <c r="D24" s="106">
        <f t="shared" si="0"/>
        <v>0</v>
      </c>
      <c r="E24" s="163"/>
    </row>
    <row r="25" spans="1:5" x14ac:dyDescent="0.25">
      <c r="A25" s="162"/>
      <c r="B25" s="107"/>
      <c r="C25" s="107"/>
      <c r="D25" s="106">
        <f t="shared" si="0"/>
        <v>0</v>
      </c>
      <c r="E25" s="163"/>
    </row>
    <row r="26" spans="1:5" x14ac:dyDescent="0.25">
      <c r="A26" s="162"/>
      <c r="B26" s="107"/>
      <c r="C26" s="107"/>
      <c r="D26" s="106">
        <f t="shared" si="0"/>
        <v>0</v>
      </c>
      <c r="E26" s="163"/>
    </row>
    <row r="27" spans="1:5" x14ac:dyDescent="0.25">
      <c r="A27" s="162"/>
      <c r="B27" s="107"/>
      <c r="C27" s="107"/>
      <c r="D27" s="106">
        <f t="shared" si="0"/>
        <v>0</v>
      </c>
      <c r="E27" s="163"/>
    </row>
    <row r="28" spans="1:5" x14ac:dyDescent="0.25">
      <c r="A28" s="162"/>
      <c r="B28" s="107"/>
      <c r="C28" s="107"/>
      <c r="D28" s="106">
        <f t="shared" si="0"/>
        <v>0</v>
      </c>
      <c r="E28" s="163"/>
    </row>
    <row r="29" spans="1:5" x14ac:dyDescent="0.25">
      <c r="A29" s="162"/>
      <c r="B29" s="107"/>
      <c r="C29" s="107"/>
      <c r="D29" s="106">
        <f t="shared" si="0"/>
        <v>0</v>
      </c>
      <c r="E29" s="163"/>
    </row>
    <row r="30" spans="1:5" x14ac:dyDescent="0.25">
      <c r="A30" s="162"/>
      <c r="B30" s="107"/>
      <c r="C30" s="107"/>
      <c r="D30" s="106">
        <f t="shared" si="0"/>
        <v>0</v>
      </c>
      <c r="E30" s="163"/>
    </row>
    <row r="31" spans="1:5" x14ac:dyDescent="0.25">
      <c r="A31" s="162"/>
      <c r="B31" s="107"/>
      <c r="C31" s="107"/>
      <c r="D31" s="106">
        <f t="shared" si="0"/>
        <v>0</v>
      </c>
      <c r="E31" s="163"/>
    </row>
    <row r="32" spans="1:5" x14ac:dyDescent="0.25">
      <c r="A32" s="164"/>
      <c r="B32" s="165"/>
      <c r="C32" s="165"/>
      <c r="D32" s="166">
        <f t="shared" si="0"/>
        <v>0</v>
      </c>
      <c r="E32" s="167"/>
    </row>
  </sheetData>
  <mergeCells count="6">
    <mergeCell ref="A8:O8"/>
    <mergeCell ref="A2:O2"/>
    <mergeCell ref="A3:O3"/>
    <mergeCell ref="A4:O4"/>
    <mergeCell ref="A5:O5"/>
    <mergeCell ref="A6:O6"/>
  </mergeCells>
  <conditionalFormatting sqref="D11:D32">
    <cfRule type="cellIs" dxfId="0" priority="1" operator="equal">
      <formula>0</formula>
    </cfRule>
  </conditionalFormatting>
  <pageMargins left="0.7" right="0.7" top="0.75" bottom="0.75" header="0.3" footer="0.3"/>
  <pageSetup paperSize="9" scale="71" orientation="landscape"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312CA86F1A0674A8F55D94CC95BF306" ma:contentTypeVersion="27" ma:contentTypeDescription="Create a new document." ma:contentTypeScope="" ma:versionID="29649b1ccaced64440aba339f104b316">
  <xsd:schema xmlns:xsd="http://www.w3.org/2001/XMLSchema" xmlns:xs="http://www.w3.org/2001/XMLSchema" xmlns:p="http://schemas.microsoft.com/office/2006/metadata/properties" xmlns:ns2="077c15df-5e2c-4c57-be3d-8a304bdfcc03" xmlns:ns3="ee241010-edfb-47f4-82ed-56d57b24f656" xmlns:ns4="50c9b839-8b53-4ddb-9b24-b96221f2bda6" targetNamespace="http://schemas.microsoft.com/office/2006/metadata/properties" ma:root="true" ma:fieldsID="cd0eeed5b8eaa8bfe90c9be14994f24b" ns2:_="" ns3:_="" ns4:_="">
    <xsd:import namespace="077c15df-5e2c-4c57-be3d-8a304bdfcc03"/>
    <xsd:import namespace="ee241010-edfb-47f4-82ed-56d57b24f656"/>
    <xsd:import namespace="50c9b839-8b53-4ddb-9b24-b96221f2bda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2:MediaServiceLocation" minOccurs="0"/>
                <xsd:element ref="ns3:SharedWithUsers" minOccurs="0"/>
                <xsd:element ref="ns3:SharedWithDetails" minOccurs="0"/>
                <xsd:element ref="ns2:Region" minOccurs="0"/>
                <xsd:element ref="ns2:MediaServiceAutoKeyPoints" minOccurs="0"/>
                <xsd:element ref="ns2:MediaServiceKeyPoints" minOccurs="0"/>
                <xsd:element ref="ns2:MediaLengthInSeconds" minOccurs="0"/>
                <xsd:element ref="ns2:Consortia" minOccurs="0"/>
                <xsd:element ref="ns2:Country" minOccurs="0"/>
                <xsd:element ref="ns2:TypeofDeliverable" minOccurs="0"/>
                <xsd:element ref="ns2:lcf76f155ced4ddcb4097134ff3c332f" minOccurs="0"/>
                <xsd:element ref="ns4:TaxCatchAll" minOccurs="0"/>
                <xsd:element ref="ns2:CountryName"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77c15df-5e2c-4c57-be3d-8a304bdfcc0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Region" ma:index="18" nillable="true" ma:displayName="Region" ma:format="Dropdown" ma:internalName="Region">
      <xsd:simpleType>
        <xsd:restriction base="dms:Text">
          <xsd:maxLength value="255"/>
        </xsd:restriction>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element name="MediaLengthInSeconds" ma:index="21" nillable="true" ma:displayName="MediaLengthInSeconds" ma:hidden="true" ma:internalName="MediaLengthInSeconds" ma:readOnly="true">
      <xsd:simpleType>
        <xsd:restriction base="dms:Unknown"/>
      </xsd:simpleType>
    </xsd:element>
    <xsd:element name="Consortia" ma:index="22" nillable="true" ma:displayName="Consortia" ma:description="Consortia contracted to support NDA" ma:format="Dropdown" ma:internalName="Consortia">
      <xsd:simpleType>
        <xsd:restriction base="dms:Choice">
          <xsd:enumeration value="Baastel"/>
          <xsd:enumeration value="Climate Analytics"/>
          <xsd:enumeration value="Oxford Policy Management "/>
        </xsd:restriction>
      </xsd:simpleType>
    </xsd:element>
    <xsd:element name="Country" ma:index="23" nillable="true" ma:displayName="Country" ma:format="Dropdown" ma:internalName="Country">
      <xsd:simpleType>
        <xsd:union memberTypes="dms:Text">
          <xsd:simpleType>
            <xsd:restriction base="dms:Choice">
              <xsd:enumeration value="Algeria"/>
              <xsd:enumeration value="Cambodia"/>
              <xsd:enumeration value="Chile"/>
              <xsd:enumeration value="Cote d'Ivoire"/>
              <xsd:enumeration value="Eswatini"/>
              <xsd:enumeration value="Ghana"/>
              <xsd:enumeration value="Kiribati"/>
              <xsd:enumeration value="Kyrgyzstan"/>
              <xsd:enumeration value="Lebanon"/>
              <xsd:enumeration value="Malaysia"/>
              <xsd:enumeration value="Maldives"/>
              <xsd:enumeration value="Mauritius"/>
              <xsd:enumeration value="Mozambique"/>
              <xsd:enumeration value="Mexico"/>
              <xsd:enumeration value="Myanmar"/>
              <xsd:enumeration value="Nauru"/>
              <xsd:enumeration value="Nicaragua"/>
              <xsd:enumeration value="North Macedonia"/>
              <xsd:enumeration value="Philippines"/>
              <xsd:enumeration value="The Gambia"/>
              <xsd:enumeration value="Sao Tome and Principe"/>
              <xsd:enumeration value="Saint Vincent and the Grenadines"/>
              <xsd:enumeration value="Seychelles"/>
              <xsd:enumeration value="Solomon Islands"/>
              <xsd:enumeration value="Uzbekistan"/>
            </xsd:restriction>
          </xsd:simpleType>
        </xsd:union>
      </xsd:simpleType>
    </xsd:element>
    <xsd:element name="TypeofDeliverable" ma:index="24" nillable="true" ma:displayName="Type of Deliverable" ma:format="Dropdown" ma:internalName="TypeofDeliverable">
      <xsd:simpleType>
        <xsd:restriction base="dms:Choice">
          <xsd:enumeration value="Capacity Building and Training"/>
          <xsd:enumeration value="Climate Risk Profile"/>
          <xsd:enumeration value="Climate Vulnerability Assessment"/>
          <xsd:enumeration value="Country Programme Review"/>
          <xsd:enumeration value="Data Assessment"/>
          <xsd:enumeration value="Economic Risk Profile"/>
          <xsd:enumeration value="Emissions Scenario Assessment"/>
          <xsd:enumeration value="Finance Mapping"/>
          <xsd:enumeration value="Participatory Country Programme Preparation Process"/>
          <xsd:enumeration value="Policy Assessment"/>
          <xsd:enumeration value="Prioritization of Issues and Projects"/>
          <xsd:enumeration value="Other"/>
          <xsd:enumeration value="Capacity Assessment and Final Report"/>
        </xsd:restriction>
      </xsd:simpleType>
    </xsd:element>
    <xsd:element name="lcf76f155ced4ddcb4097134ff3c332f" ma:index="26"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element name="CountryName" ma:index="28" nillable="true" ma:displayName="Date" ma:format="DateOnly" ma:internalName="CountryName">
      <xsd:simpleType>
        <xsd:restriction base="dms:DateTime"/>
      </xsd:simpleType>
    </xsd:element>
    <xsd:element name="MediaServiceObjectDetectorVersions" ma:index="29"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3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ee241010-edfb-47f4-82ed-56d57b24f656"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7" nillable="true" ma:displayName="Taxonomy Catch All Column" ma:hidden="true" ma:list="{a956a65e-ed31-4d06-99b8-e1ac52f2e3bc}" ma:internalName="TaxCatchAll" ma:showField="CatchAllData" ma:web="ee241010-edfb-47f4-82ed-56d57b24f65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50c9b839-8b53-4ddb-9b24-b96221f2bda6" xsi:nil="true"/>
    <lcf76f155ced4ddcb4097134ff3c332f xmlns="077c15df-5e2c-4c57-be3d-8a304bdfcc03">
      <Terms xmlns="http://schemas.microsoft.com/office/infopath/2007/PartnerControls"/>
    </lcf76f155ced4ddcb4097134ff3c332f>
    <CountryName xmlns="077c15df-5e2c-4c57-be3d-8a304bdfcc03" xsi:nil="true"/>
    <Region xmlns="077c15df-5e2c-4c57-be3d-8a304bdfcc03" xsi:nil="true"/>
    <Country xmlns="077c15df-5e2c-4c57-be3d-8a304bdfcc03" xsi:nil="true"/>
    <TypeofDeliverable xmlns="077c15df-5e2c-4c57-be3d-8a304bdfcc03" xsi:nil="true"/>
    <Consortia xmlns="077c15df-5e2c-4c57-be3d-8a304bdfcc03" xsi:nil="true"/>
  </documentManagement>
</p:properties>
</file>

<file path=customXml/itemProps1.xml><?xml version="1.0" encoding="utf-8"?>
<ds:datastoreItem xmlns:ds="http://schemas.openxmlformats.org/officeDocument/2006/customXml" ds:itemID="{A9AEF1FB-FF81-45FA-B94D-DE0DC8871613}"/>
</file>

<file path=customXml/itemProps2.xml><?xml version="1.0" encoding="utf-8"?>
<ds:datastoreItem xmlns:ds="http://schemas.openxmlformats.org/officeDocument/2006/customXml" ds:itemID="{4E4303E5-250E-4154-BC7D-0D48207F2646}">
  <ds:schemaRefs>
    <ds:schemaRef ds:uri="http://schemas.microsoft.com/sharepoint/v3/contenttype/forms"/>
  </ds:schemaRefs>
</ds:datastoreItem>
</file>

<file path=customXml/itemProps3.xml><?xml version="1.0" encoding="utf-8"?>
<ds:datastoreItem xmlns:ds="http://schemas.openxmlformats.org/officeDocument/2006/customXml" ds:itemID="{CEFB82FA-DD83-4EB0-9F58-1AE7BB98D5AC}">
  <ds:schemaRefs>
    <ds:schemaRef ds:uri="http://schemas.microsoft.com/office/2006/metadata/properties"/>
    <ds:schemaRef ds:uri="http://schemas.microsoft.com/office/infopath/2007/PartnerControls"/>
    <ds:schemaRef ds:uri="50c9b839-8b53-4ddb-9b24-b96221f2bda6"/>
    <ds:schemaRef ds:uri="36a0b1e4-3e96-43d8-a065-9f764b3b42c2"/>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7</vt:i4>
      </vt:variant>
    </vt:vector>
  </HeadingPairs>
  <TitlesOfParts>
    <vt:vector size="16" baseType="lpstr">
      <vt:lpstr>Guidelines</vt:lpstr>
      <vt:lpstr>Budget Category</vt:lpstr>
      <vt:lpstr>6.1 Budget Plan</vt:lpstr>
      <vt:lpstr>Budget Notes</vt:lpstr>
      <vt:lpstr>Guidlines for Procurement Plan</vt:lpstr>
      <vt:lpstr>6.2 Procurement Plan</vt:lpstr>
      <vt:lpstr>6.2.1 Procurement Plan Revision</vt:lpstr>
      <vt:lpstr>6.3 HR plan</vt:lpstr>
      <vt:lpstr>6.4 Implementation Plan</vt:lpstr>
      <vt:lpstr>'6.1 Budget Plan'!Print_Area</vt:lpstr>
      <vt:lpstr>'6.2 Procurement Plan'!Print_Area</vt:lpstr>
      <vt:lpstr>'6.2.1 Procurement Plan Revision'!Print_Area</vt:lpstr>
      <vt:lpstr>'6.4 Implementation Plan'!Print_Area</vt:lpstr>
      <vt:lpstr>'Budget Notes'!Print_Area</vt:lpstr>
      <vt:lpstr>Guidelines!Print_Area</vt:lpstr>
      <vt:lpstr>'Guidlines for Procurement Plan'!Print_Area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Helal Uddin</dc:creator>
  <cp:keywords/>
  <dc:description/>
  <cp:lastModifiedBy>Ketevan Tateshvili</cp:lastModifiedBy>
  <cp:revision/>
  <dcterms:created xsi:type="dcterms:W3CDTF">2018-04-03T03:33:21Z</dcterms:created>
  <dcterms:modified xsi:type="dcterms:W3CDTF">2024-02-20T00:36:57Z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0x0101007312CA86F1A0674A8F55D94CC95BF306</vt:lpwstr>
  </property>
  <property fmtid="{D5CDD505-2E9C-101B-9397-08002B2CF9AE}" pid="3" name="MediaServiceImageTags">
    <vt:lpwstr/>
  </property>
</Properties>
</file>